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>
    <definedName name="packageFill">Sheet1!$R$117</definedName>
    <definedName name="hdMult">Sheet1!$R$120</definedName>
    <definedName name="packageSize">Sheet1!$R$118</definedName>
    <definedName name="dtsMult">Sheet1!$R$119</definedName>
  </definedNames>
  <calcPr/>
</workbook>
</file>

<file path=xl/sharedStrings.xml><?xml version="1.0" encoding="utf-8"?>
<sst xmlns="http://schemas.openxmlformats.org/spreadsheetml/2006/main" count="39" uniqueCount="33">
  <si>
    <t>Comment</t>
  </si>
  <si>
    <t>frame count</t>
  </si>
  <si>
    <t>frame rate mult</t>
  </si>
  <si>
    <t>frame rate div</t>
  </si>
  <si>
    <t>length</t>
  </si>
  <si>
    <t>raw audio size</t>
  </si>
  <si>
    <t>muxed audio size</t>
  </si>
  <si>
    <t>targetOverhead</t>
  </si>
  <si>
    <t>target-tsMuxerOverhead</t>
  </si>
  <si>
    <t>average bitrate</t>
  </si>
  <si>
    <t xml:space="preserve">
stuffed bitrate</t>
  </si>
  <si>
    <t>calc dts audio overhead</t>
  </si>
  <si>
    <t>tsMuxer addition</t>
  </si>
  <si>
    <t>Diff</t>
  </si>
  <si>
    <t>DTS_HD</t>
  </si>
  <si>
    <t>(Case #8)</t>
  </si>
  <si>
    <t>(Case #6)</t>
  </si>
  <si>
    <t>(Case #2)</t>
  </si>
  <si>
    <t>(Case #7)</t>
  </si>
  <si>
    <t>(Case #3)</t>
  </si>
  <si>
    <t>(Case #5)</t>
  </si>
  <si>
    <t>(Case #1)</t>
  </si>
  <si>
    <t>(Case #4)</t>
  </si>
  <si>
    <t>(Case #11)</t>
  </si>
  <si>
    <t>(Case #10)</t>
  </si>
  <si>
    <t>(Case #12)</t>
  </si>
  <si>
    <t>(Case #9)</t>
  </si>
  <si>
    <t>(Case #14)</t>
  </si>
  <si>
    <t>(Case #13)</t>
  </si>
  <si>
    <t>packageFill:</t>
  </si>
  <si>
    <t>packageSize:</t>
  </si>
  <si>
    <t>dtsMult5.1:</t>
  </si>
  <si>
    <t>hdMult: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</si>
</sst>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1"/>
    </xf>
    <xf borderId="1" fillId="0" fontId="1" numFmtId="0" xfId="0" applyAlignment="1" applyBorder="1" applyFont="1">
      <alignment horizontal="center" readingOrder="0" shrinkToFit="0" vertical="bottom" wrapText="1"/>
    </xf>
    <xf borderId="2" fillId="0" fontId="1" numFmtId="0" xfId="0" applyAlignment="1" applyBorder="1" applyFont="1">
      <alignment horizontal="center" readingOrder="0" shrinkToFit="0" vertical="bottom" wrapText="1"/>
    </xf>
    <xf borderId="0" fillId="0" fontId="1" numFmtId="0" xfId="0" applyAlignment="1" applyFont="1">
      <alignment horizontal="center" readingOrder="0" shrinkToFit="0" vertical="bottom" wrapText="1"/>
    </xf>
    <xf borderId="3" fillId="0" fontId="1" numFmtId="0" xfId="0" applyAlignment="1" applyBorder="1" applyFont="1">
      <alignment horizontal="center" readingOrder="0" shrinkToFit="0" vertical="bottom" wrapText="1"/>
    </xf>
    <xf borderId="4" fillId="0" fontId="1" numFmtId="0" xfId="0" applyAlignment="1" applyBorder="1" applyFont="1">
      <alignment shrinkToFit="0" wrapText="1"/>
    </xf>
    <xf borderId="1" fillId="0" fontId="1" numFmtId="0" xfId="0" applyAlignment="1" applyBorder="1" applyFont="1">
      <alignment horizontal="center" shrinkToFit="0" vertical="bottom" wrapText="1"/>
    </xf>
    <xf borderId="0" fillId="0" fontId="1" numFmtId="0" xfId="0" applyAlignment="1" applyFont="1">
      <alignment horizontal="center" shrinkToFit="0" vertical="bottom" wrapText="1"/>
    </xf>
    <xf borderId="3" fillId="0" fontId="1" numFmtId="0" xfId="0" applyAlignment="1" applyBorder="1" applyFont="1">
      <alignment horizontal="center" shrinkToFit="0" vertical="bottom" wrapText="1"/>
    </xf>
    <xf borderId="1" fillId="0" fontId="1" numFmtId="0" xfId="0" applyAlignment="1" applyBorder="1" applyFont="1">
      <alignment readingOrder="0" shrinkToFit="0" wrapText="1"/>
    </xf>
    <xf borderId="2" fillId="0" fontId="1" numFmtId="0" xfId="0" applyAlignment="1" applyBorder="1" applyFont="1">
      <alignment horizontal="center" shrinkToFit="0" vertical="bottom" wrapText="1"/>
    </xf>
    <xf borderId="0" fillId="0" fontId="1" numFmtId="0" xfId="0" applyAlignment="1" applyFon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2.75"/>
  <cols>
    <col customWidth="1" min="1" max="1" width="15.13"/>
    <col customWidth="1" min="2" max="2" width="11.0"/>
    <col customWidth="1" min="3" max="3" width="13.13"/>
    <col customWidth="1" min="4" max="4" width="11.5"/>
    <col customWidth="1" min="5" max="5" width="6.25"/>
    <col customWidth="1" min="6" max="6" width="13.0"/>
    <col customWidth="1" min="7" max="7" width="15.25"/>
    <col customWidth="1" min="8" max="8" width="13.38"/>
    <col customWidth="1" min="9" max="9" width="15.13"/>
    <col customWidth="1" min="10" max="10" width="12.25"/>
    <col customWidth="1" min="11" max="11" width="15.13"/>
    <col customWidth="1" min="12" max="12" width="18.88"/>
    <col customWidth="1" min="13" max="13" width="15.13"/>
    <col customWidth="1" min="14" max="14" width="16.88"/>
    <col customWidth="1" min="15" max="15" width="7.13"/>
    <col customWidth="1" min="16" max="19" width="15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5"/>
    </row>
    <row r="2">
      <c r="A2" s="1">
        <v>308.0</v>
      </c>
      <c r="B2" s="1">
        <v>204501.0</v>
      </c>
      <c r="C2" s="1">
        <v>24000.0</v>
      </c>
      <c r="D2" s="1">
        <v>1001.0</v>
      </c>
      <c r="E2" s="6">
        <f t="shared" ref="E2:E3" si="1">FLOOR(B2*D2/C2+1,1)</f>
        <v>8530</v>
      </c>
      <c r="F2" s="1">
        <v>3.2944962E8</v>
      </c>
      <c r="G2" s="2">
        <v>4.94708736E8</v>
      </c>
      <c r="H2" s="7">
        <f t="shared" ref="H2:H67" si="2">G2-F2</f>
        <v>165259116</v>
      </c>
      <c r="I2" s="7">
        <f t="shared" ref="I2:I67" si="3">H2-M2</f>
        <v>163834962</v>
      </c>
      <c r="J2" s="7">
        <f t="shared" ref="J2:J67" si="4">CEILING(F2/E2,1)</f>
        <v>38623</v>
      </c>
      <c r="K2" s="7">
        <f t="shared" ref="K2:K67" si="5"> FLOOR((J2+500)/500,1)*500</f>
        <v>39000</v>
      </c>
      <c r="L2" s="7">
        <f> IF(K2 &lt; 49000, 302, IF(K2 &lt; 65000, 395, IF(K2 &lt; 85000, 489, IF(K2 &lt; 95000, 583, IF(K2 &lt; 161000, 958, IF(K2 &lt; 193000, 1146, IF(K2 &lt; 220000, 1324, IF(K2 &lt; 257000, 1427, IF(K2 &lt; 381000,2214, IF(K2 &lt; 385000,2177, IF(K2 &lt; 521000, 2984, IF(K2 &lt; 525000, 2994, IF(K2 &lt; 528000, 3020, IF(K2 &lt; 531000, 3038, IF(K2 &lt; 540000, 3084, IF(K2 &lt; 547000,3121, IF(K2 &lt; 561000,3184, IF(K2 &lt; 571000, 3252, IF(K2 &lt; 575000, 3275, IF(K2 &lt; 610000, 3414, IF(K2 &lt; 631000, 3583, IF(K2 &lt; 637000, 3591, IF(K2 &lt; 657000, 3719, IF(K2 &lt; 662000, 3746, IF(K2 &lt; 741000, 4173)))))))))))))))))))))))))*packageSize*E2-F2</f>
        <v>165153900</v>
      </c>
      <c r="M2" s="7">
        <f t="shared" ref="M2:M67" si="6">FLOOR(E2*8*(20+167/192), 1)</f>
        <v>1424154</v>
      </c>
      <c r="N2" s="8">
        <f t="shared" ref="N2:N22" si="7">(L2+M2-H2)/1024/1024</f>
        <v>1.257837296</v>
      </c>
      <c r="O2" s="5"/>
    </row>
    <row r="3">
      <c r="A3" s="1">
        <v>308.0</v>
      </c>
      <c r="B3" s="1">
        <v>114976.0</v>
      </c>
      <c r="C3" s="1">
        <v>24.0</v>
      </c>
      <c r="D3" s="1">
        <v>1.0</v>
      </c>
      <c r="E3" s="6">
        <f t="shared" si="1"/>
        <v>4791</v>
      </c>
      <c r="F3" s="1">
        <v>1.85039088E8</v>
      </c>
      <c r="G3" s="2">
        <v>2.778624E8</v>
      </c>
      <c r="H3" s="7">
        <f t="shared" si="2"/>
        <v>92823312</v>
      </c>
      <c r="I3" s="7">
        <f t="shared" si="3"/>
        <v>92023415</v>
      </c>
      <c r="J3" s="7">
        <f t="shared" si="4"/>
        <v>38623</v>
      </c>
      <c r="K3" s="7">
        <f t="shared" si="5"/>
        <v>39000</v>
      </c>
      <c r="L3" s="7">
        <f> IF(K3 &lt; 49000, 302, IF(K3 &lt; 65000, 395, IF(K3 &lt; 85000, 489, IF(K3 &lt; 95000, 583, IF(K3 &lt; 161000, 958, IF(K3 &lt; 193000, 1146, IF(K3 &lt; 220000, 1324, IF(K3 &lt; 257000, 1427, IF(K3 &lt; 381000,2214, IF(K3 &lt; 385000,2177, IF(K3 &lt; 521000, 2984, IF(K3 &lt; 525000, 2994, IF(K3 &lt; 528000, 3020, IF(K3 &lt; 531000, 3038, IF(K3 &lt; 540000, 3084, IF(K3 &lt; 547000,3121, IF(K3 &lt; 561000,3184, IF(K3 &lt; 571000, 3252, IF(K3 &lt; 575000, 3275, IF(K3 &lt; 610000, 3414, IF(K3 &lt; 631000, 3583, IF(K3 &lt; 637000, 3591, IF(K3 &lt; 657000, 3719, IF(K3 &lt; 662000, 3746, IF(K3 &lt; 741000, 4173)))))))))))))))))))))))))*packageSize*E3-F3</f>
        <v>92762256</v>
      </c>
      <c r="M3" s="7">
        <f t="shared" si="6"/>
        <v>799897</v>
      </c>
      <c r="N3" s="8">
        <f t="shared" si="7"/>
        <v>0.7046136856</v>
      </c>
      <c r="O3" s="5"/>
    </row>
    <row r="4">
      <c r="A4" s="1">
        <v>320.0</v>
      </c>
      <c r="B4" s="1">
        <v>38635.0</v>
      </c>
      <c r="C4" s="1">
        <v>30000.0</v>
      </c>
      <c r="D4" s="1">
        <v>1001.0</v>
      </c>
      <c r="E4" s="1">
        <v>1290.0</v>
      </c>
      <c r="F4" s="1">
        <v>5.1727224E7</v>
      </c>
      <c r="G4" s="2">
        <v>7.477248E7</v>
      </c>
      <c r="H4" s="7">
        <f t="shared" si="2"/>
        <v>23045256</v>
      </c>
      <c r="I4" s="7">
        <f t="shared" si="3"/>
        <v>22829880</v>
      </c>
      <c r="J4" s="7">
        <f t="shared" si="4"/>
        <v>40099</v>
      </c>
      <c r="K4" s="7">
        <f t="shared" si="5"/>
        <v>40500</v>
      </c>
      <c r="L4" s="7">
        <f> IF(K4 &lt; 49000, 302, IF(K4 &lt; 65000, 395, IF(K4 &lt; 85000, 489, IF(K4 &lt; 95000, 583, IF(K4 &lt; 161000, 958, IF(K4 &lt; 193000, 1146, IF(K4 &lt; 220000, 1324, IF(K4 &lt; 257000, 1427, IF(K4 &lt; 381000,2214, IF(K4 &lt; 385000,2177, IF(K4 &lt; 521000, 2984, IF(K4 &lt; 525000, 2994, IF(K4 &lt; 528000, 3020, IF(K4 &lt; 531000, 3038, IF(K4 &lt; 540000, 3084, IF(K4 &lt; 547000,3121, IF(K4 &lt; 561000,3184, IF(K4 &lt; 571000, 3252, IF(K4 &lt; 575000, 3275, IF(K4 &lt; 610000, 3414, IF(K4 &lt; 631000, 3583, IF(K4 &lt; 637000, 3591, IF(K4 &lt; 657000, 3719, IF(K4 &lt; 662000, 3746, IF(K4 &lt; 741000, 4173)))))))))))))))))))))))))*packageSize*E4-F4</f>
        <v>23072136</v>
      </c>
      <c r="M4" s="7">
        <f t="shared" si="6"/>
        <v>215376</v>
      </c>
      <c r="N4" s="8">
        <f t="shared" si="7"/>
        <v>0.2310333252</v>
      </c>
      <c r="O4" s="5"/>
    </row>
    <row r="5">
      <c r="A5" s="1">
        <v>320.0</v>
      </c>
      <c r="B5" s="1">
        <v>204501.0</v>
      </c>
      <c r="C5" s="1">
        <v>24000.0</v>
      </c>
      <c r="D5" s="1">
        <v>1001.0</v>
      </c>
      <c r="E5" s="6">
        <f>FLOOR(B5*D5/C5+1,1)</f>
        <v>8530</v>
      </c>
      <c r="F5" s="1">
        <v>3.4224378E8</v>
      </c>
      <c r="G5" s="2">
        <v>4.94708736E8</v>
      </c>
      <c r="H5" s="7">
        <f t="shared" si="2"/>
        <v>152464956</v>
      </c>
      <c r="I5" s="7">
        <f t="shared" si="3"/>
        <v>151040802</v>
      </c>
      <c r="J5" s="7">
        <f t="shared" si="4"/>
        <v>40123</v>
      </c>
      <c r="K5" s="7">
        <f t="shared" si="5"/>
        <v>40500</v>
      </c>
      <c r="L5" s="7">
        <f> IF(K5 &lt; 49000, 302, IF(K5 &lt; 65000, 395, IF(K5 &lt; 85000, 489, IF(K5 &lt; 95000, 583, IF(K5 &lt; 161000, 958, IF(K5 &lt; 193000, 1146, IF(K5 &lt; 220000, 1324, IF(K5 &lt; 257000, 1427, IF(K5 &lt; 381000,2214, IF(K5 &lt; 385000,2177, IF(K5 &lt; 521000, 2984, IF(K5 &lt; 525000, 2994, IF(K5 &lt; 528000, 3020, IF(K5 &lt; 531000, 3038, IF(K5 &lt; 540000, 3084, IF(K5 &lt; 547000,3121, IF(K5 &lt; 561000,3184, IF(K5 &lt; 571000, 3252, IF(K5 &lt; 575000, 3275, IF(K5 &lt; 610000, 3414, IF(K5 &lt; 631000, 3583, IF(K5 &lt; 637000, 3591, IF(K5 &lt; 657000, 3719, IF(K5 &lt; 662000, 3746, IF(K5 &lt; 741000, 4173)))))))))))))))))))))))))*packageSize*E5-F5</f>
        <v>152359740</v>
      </c>
      <c r="M5" s="7">
        <f t="shared" si="6"/>
        <v>1424154</v>
      </c>
      <c r="N5" s="8">
        <f t="shared" si="7"/>
        <v>1.257837296</v>
      </c>
      <c r="O5" s="5"/>
    </row>
    <row r="6">
      <c r="A6" s="1">
        <v>384.0</v>
      </c>
      <c r="B6" s="1">
        <v>38635.0</v>
      </c>
      <c r="C6" s="1">
        <v>30000.0</v>
      </c>
      <c r="D6" s="1">
        <v>1001.0</v>
      </c>
      <c r="E6" s="1">
        <v>1290.0</v>
      </c>
      <c r="F6" s="1">
        <v>6.1879296E7</v>
      </c>
      <c r="G6" s="2">
        <v>7.477248E7</v>
      </c>
      <c r="H6" s="7">
        <f t="shared" si="2"/>
        <v>12893184</v>
      </c>
      <c r="I6" s="7">
        <f t="shared" si="3"/>
        <v>12677808</v>
      </c>
      <c r="J6" s="7">
        <f t="shared" si="4"/>
        <v>47969</v>
      </c>
      <c r="K6" s="7">
        <f t="shared" si="5"/>
        <v>48000</v>
      </c>
      <c r="L6" s="7">
        <f> IF(K6 &lt; 49000, 302, IF(K6 &lt; 65000, 395, IF(K6 &lt; 85000, 489, IF(K6 &lt; 95000, 583, IF(K6 &lt; 161000, 958, IF(K6 &lt; 193000, 1146, IF(K6 &lt; 220000, 1324, IF(K6 &lt; 257000, 1427, IF(K6 &lt; 381000,2214, IF(K6 &lt; 385000,2177, IF(K6 &lt; 521000, 2984, IF(K6 &lt; 525000, 2994, IF(K6 &lt; 528000, 3020, IF(K6 &lt; 531000, 3038, IF(K6 &lt; 540000, 3084, IF(K6 &lt; 547000,3121, IF(K6 &lt; 561000,3184, IF(K6 &lt; 571000, 3252, IF(K6 &lt; 575000, 3275, IF(K6 &lt; 610000, 3414, IF(K6 &lt; 631000, 3583, IF(K6 &lt; 637000, 3591, IF(K6 &lt; 657000, 3719, IF(K6 &lt; 662000, 3746, IF(K6 &lt; 741000, 4173)))))))))))))))))))))))))*packageSize*E6-F6</f>
        <v>12920064</v>
      </c>
      <c r="M6" s="7">
        <f t="shared" si="6"/>
        <v>215376</v>
      </c>
      <c r="N6" s="8">
        <f t="shared" si="7"/>
        <v>0.2310333252</v>
      </c>
      <c r="O6" s="5"/>
    </row>
    <row r="7">
      <c r="A7" s="1">
        <v>384.0</v>
      </c>
      <c r="B7" s="1">
        <v>114976.0</v>
      </c>
      <c r="C7" s="1">
        <v>24.0</v>
      </c>
      <c r="D7" s="1">
        <v>1.0</v>
      </c>
      <c r="E7" s="6">
        <f t="shared" ref="E7:E8" si="8">FLOOR(B7*D7/C7+1,1)</f>
        <v>4791</v>
      </c>
      <c r="F7" s="1">
        <v>2.29951488E8</v>
      </c>
      <c r="G7" s="2">
        <v>2.778624E8</v>
      </c>
      <c r="H7" s="7">
        <f t="shared" si="2"/>
        <v>47910912</v>
      </c>
      <c r="I7" s="7">
        <f t="shared" si="3"/>
        <v>47111015</v>
      </c>
      <c r="J7" s="7">
        <f t="shared" si="4"/>
        <v>47997</v>
      </c>
      <c r="K7" s="7">
        <f t="shared" si="5"/>
        <v>48000</v>
      </c>
      <c r="L7" s="7">
        <f> IF(K7 &lt; 49000, 302, IF(K7 &lt; 65000, 395, IF(K7 &lt; 85000, 489, IF(K7 &lt; 95000, 583, IF(K7 &lt; 161000, 958, IF(K7 &lt; 193000, 1146, IF(K7 &lt; 220000, 1324, IF(K7 &lt; 257000, 1427, IF(K7 &lt; 381000,2214, IF(K7 &lt; 385000,2177, IF(K7 &lt; 521000, 2984, IF(K7 &lt; 525000, 2994, IF(K7 &lt; 528000, 3020, IF(K7 &lt; 531000, 3038, IF(K7 &lt; 540000, 3084, IF(K7 &lt; 547000,3121, IF(K7 &lt; 561000,3184, IF(K7 &lt; 571000, 3252, IF(K7 &lt; 575000, 3275, IF(K7 &lt; 610000, 3414, IF(K7 &lt; 631000, 3583, IF(K7 &lt; 637000, 3591, IF(K7 &lt; 657000, 3719, IF(K7 &lt; 662000, 3746, IF(K7 &lt; 741000, 4173)))))))))))))))))))))))))*packageSize*E7-F7</f>
        <v>47849856</v>
      </c>
      <c r="M7" s="7">
        <f t="shared" si="6"/>
        <v>799897</v>
      </c>
      <c r="N7" s="8">
        <f t="shared" si="7"/>
        <v>0.7046136856</v>
      </c>
      <c r="O7" s="5"/>
    </row>
    <row r="8">
      <c r="A8" s="1">
        <v>384.0</v>
      </c>
      <c r="B8" s="1">
        <v>204501.0</v>
      </c>
      <c r="C8" s="1">
        <v>24000.0</v>
      </c>
      <c r="D8" s="1">
        <v>1001.0</v>
      </c>
      <c r="E8" s="6">
        <f t="shared" si="8"/>
        <v>8530</v>
      </c>
      <c r="F8" s="1">
        <v>4.0941312E8</v>
      </c>
      <c r="G8" s="2">
        <v>4.94708736E8</v>
      </c>
      <c r="H8" s="7">
        <f t="shared" si="2"/>
        <v>85295616</v>
      </c>
      <c r="I8" s="7">
        <f t="shared" si="3"/>
        <v>83871462</v>
      </c>
      <c r="J8" s="7">
        <f t="shared" si="4"/>
        <v>47997</v>
      </c>
      <c r="K8" s="7">
        <f t="shared" si="5"/>
        <v>48000</v>
      </c>
      <c r="L8" s="7">
        <f> IF(K8 &lt; 49000, 302, IF(K8 &lt; 65000, 395, IF(K8 &lt; 85000, 489, IF(K8 &lt; 95000, 583, IF(K8 &lt; 161000, 958, IF(K8 &lt; 193000, 1146, IF(K8 &lt; 220000, 1324, IF(K8 &lt; 257000, 1427, IF(K8 &lt; 381000,2214, IF(K8 &lt; 385000,2177, IF(K8 &lt; 521000, 2984, IF(K8 &lt; 525000, 2994, IF(K8 &lt; 528000, 3020, IF(K8 &lt; 531000, 3038, IF(K8 &lt; 540000, 3084, IF(K8 &lt; 547000,3121, IF(K8 &lt; 561000,3184, IF(K8 &lt; 571000, 3252, IF(K8 &lt; 575000, 3275, IF(K8 &lt; 610000, 3414, IF(K8 &lt; 631000, 3583, IF(K8 &lt; 637000, 3591, IF(K8 &lt; 657000, 3719, IF(K8 &lt; 662000, 3746, IF(K8 &lt; 741000, 4173)))))))))))))))))))))))))*packageSize*E8-F8</f>
        <v>85190400</v>
      </c>
      <c r="M8" s="7">
        <f t="shared" si="6"/>
        <v>1424154</v>
      </c>
      <c r="N8" s="8">
        <f t="shared" si="7"/>
        <v>1.257837296</v>
      </c>
      <c r="O8" s="5"/>
    </row>
    <row r="9">
      <c r="A9" s="1">
        <v>484.0</v>
      </c>
      <c r="B9" s="1">
        <v>38635.0</v>
      </c>
      <c r="C9" s="1">
        <v>30000.0</v>
      </c>
      <c r="D9" s="1">
        <v>1001.0</v>
      </c>
      <c r="E9" s="1">
        <v>1290.0</v>
      </c>
      <c r="F9" s="1">
        <v>7.25148E7</v>
      </c>
      <c r="G9" s="2">
        <v>9.7978368E7</v>
      </c>
      <c r="H9" s="7">
        <f t="shared" si="2"/>
        <v>25463568</v>
      </c>
      <c r="I9" s="7">
        <f t="shared" si="3"/>
        <v>25248192</v>
      </c>
      <c r="J9" s="7">
        <f t="shared" si="4"/>
        <v>56214</v>
      </c>
      <c r="K9" s="7">
        <f t="shared" si="5"/>
        <v>56500</v>
      </c>
      <c r="L9" s="7">
        <f> IF(K9 &lt; 49000, 302, IF(K9 &lt; 65000, 395, IF(K9 &lt; 85000, 489, IF(K9 &lt; 95000, 583, IF(K9 &lt; 161000, 958, IF(K9 &lt; 193000, 1146, IF(K9 &lt; 220000, 1324, IF(K9 &lt; 257000, 1427, IF(K9 &lt; 381000,2214, IF(K9 &lt; 385000,2177, IF(K9 &lt; 521000, 2984, IF(K9 &lt; 525000, 2994, IF(K9 &lt; 528000, 3020, IF(K9 &lt; 531000, 3038, IF(K9 &lt; 540000, 3084, IF(K9 &lt; 547000,3121, IF(K9 &lt; 561000,3184, IF(K9 &lt; 571000, 3252, IF(K9 &lt; 575000, 3275, IF(K9 &lt; 610000, 3414, IF(K9 &lt; 631000, 3583, IF(K9 &lt; 637000, 3591, IF(K9 &lt; 657000, 3719, IF(K9 &lt; 662000, 3746, IF(K9 &lt; 741000, 4173)))))))))))))))))))))))))*packageSize*E9-F9</f>
        <v>25318800</v>
      </c>
      <c r="M9" s="7">
        <f t="shared" si="6"/>
        <v>215376</v>
      </c>
      <c r="N9" s="8">
        <f t="shared" si="7"/>
        <v>0.06733703613</v>
      </c>
      <c r="O9" s="5"/>
    </row>
    <row r="10">
      <c r="A10" s="1">
        <v>448.0</v>
      </c>
      <c r="B10" s="1">
        <v>114976.0</v>
      </c>
      <c r="C10" s="1">
        <v>24.0</v>
      </c>
      <c r="D10" s="1">
        <v>1.0</v>
      </c>
      <c r="E10" s="6">
        <f t="shared" ref="E10:E11" si="9">FLOOR(B10*D10/C10+1,1)</f>
        <v>4791</v>
      </c>
      <c r="F10" s="1">
        <v>2.694744E8</v>
      </c>
      <c r="G10" s="2">
        <v>3.6409344E8</v>
      </c>
      <c r="H10" s="7">
        <f t="shared" si="2"/>
        <v>94619040</v>
      </c>
      <c r="I10" s="7">
        <f t="shared" si="3"/>
        <v>93819143</v>
      </c>
      <c r="J10" s="7">
        <f t="shared" si="4"/>
        <v>56246</v>
      </c>
      <c r="K10" s="7">
        <f t="shared" si="5"/>
        <v>56500</v>
      </c>
      <c r="L10" s="7">
        <f> IF(K10 &lt; 49000, 302, IF(K10 &lt; 65000, 395, IF(K10 &lt; 85000, 489, IF(K10 &lt; 95000, 583, IF(K10 &lt; 161000, 958, IF(K10 &lt; 193000, 1146, IF(K10 &lt; 220000, 1324, IF(K10 &lt; 257000, 1427, IF(K10 &lt; 381000,2214, IF(K10 &lt; 385000,2177, IF(K10 &lt; 521000, 2984, IF(K10 &lt; 525000, 2994, IF(K10 &lt; 528000, 3020, IF(K10 &lt; 531000, 3038, IF(K10 &lt; 540000, 3084, IF(K10 &lt; 547000,3121, IF(K10 &lt; 561000,3184, IF(K10 &lt; 571000, 3252, IF(K10 &lt; 575000, 3275, IF(K10 &lt; 610000, 3414, IF(K10 &lt; 631000, 3583, IF(K10 &lt; 637000, 3591, IF(K10 &lt; 657000, 3719, IF(K10 &lt; 662000, 3746, IF(K10 &lt; 741000, 4173)))))))))))))))))))))))))*packageSize*E10-F10</f>
        <v>93875040</v>
      </c>
      <c r="M10" s="7">
        <f t="shared" si="6"/>
        <v>799897</v>
      </c>
      <c r="N10" s="8">
        <f t="shared" si="7"/>
        <v>0.05330753326</v>
      </c>
      <c r="O10" s="5"/>
    </row>
    <row r="11">
      <c r="A11" s="1">
        <v>448.0</v>
      </c>
      <c r="B11" s="1">
        <v>204501.0</v>
      </c>
      <c r="C11" s="1">
        <v>24000.0</v>
      </c>
      <c r="D11" s="1">
        <v>1001.0</v>
      </c>
      <c r="E11" s="6">
        <f t="shared" si="9"/>
        <v>8530</v>
      </c>
      <c r="F11" s="1">
        <v>4.79781E8</v>
      </c>
      <c r="G11" s="2">
        <v>6.48235008E8</v>
      </c>
      <c r="H11" s="7">
        <f t="shared" si="2"/>
        <v>168454008</v>
      </c>
      <c r="I11" s="7">
        <f t="shared" si="3"/>
        <v>167029854</v>
      </c>
      <c r="J11" s="7">
        <f t="shared" si="4"/>
        <v>56247</v>
      </c>
      <c r="K11" s="7">
        <f t="shared" si="5"/>
        <v>56500</v>
      </c>
      <c r="L11" s="7">
        <f> IF(K11 &lt; 49000, 302, IF(K11 &lt; 65000, 395, IF(K11 &lt; 85000, 489, IF(K11 &lt; 95000, 583, IF(K11 &lt; 161000, 958, IF(K11 &lt; 193000, 1146, IF(K11 &lt; 220000, 1324, IF(K11 &lt; 257000, 1427, IF(K11 &lt; 381000,2214, IF(K11 &lt; 385000,2177, IF(K11 &lt; 521000, 2984, IF(K11 &lt; 525000, 2994, IF(K11 &lt; 528000, 3020, IF(K11 &lt; 531000, 3038, IF(K11 &lt; 540000, 3084, IF(K11 &lt; 547000,3121, IF(K11 &lt; 561000,3184, IF(K11 &lt; 571000, 3252, IF(K11 &lt; 575000, 3275, IF(K11 &lt; 610000, 3414, IF(K11 &lt; 631000, 3583, IF(K11 &lt; 637000, 3591, IF(K11 &lt; 657000, 3719, IF(K11 &lt; 662000, 3746, IF(K11 &lt; 741000, 4173)))))))))))))))))))))))))*packageSize*E11-F11</f>
        <v>167134200</v>
      </c>
      <c r="M11" s="7">
        <f t="shared" si="6"/>
        <v>1424154</v>
      </c>
      <c r="N11" s="8">
        <f t="shared" si="7"/>
        <v>0.09951210022</v>
      </c>
      <c r="O11" s="5"/>
    </row>
    <row r="12">
      <c r="A12" s="1">
        <v>512.0</v>
      </c>
      <c r="B12" s="1">
        <v>38635.0</v>
      </c>
      <c r="C12" s="1">
        <v>30000.0</v>
      </c>
      <c r="D12" s="1">
        <v>1001.0</v>
      </c>
      <c r="E12" s="1">
        <v>1290.0</v>
      </c>
      <c r="F12" s="1">
        <v>8.2666872E7</v>
      </c>
      <c r="G12" s="2">
        <v>9.7978368E7</v>
      </c>
      <c r="H12" s="7">
        <f t="shared" si="2"/>
        <v>15311496</v>
      </c>
      <c r="I12" s="7">
        <f t="shared" si="3"/>
        <v>15096120</v>
      </c>
      <c r="J12" s="7">
        <f t="shared" si="4"/>
        <v>64083</v>
      </c>
      <c r="K12" s="7">
        <f t="shared" si="5"/>
        <v>64500</v>
      </c>
      <c r="L12" s="7">
        <f> IF(K12 &lt; 49000, 302, IF(K12 &lt; 65000, 395, IF(K12 &lt; 85000, 489, IF(K12 &lt; 95000, 583, IF(K12 &lt; 161000, 958, IF(K12 &lt; 193000, 1146, IF(K12 &lt; 220000, 1324, IF(K12 &lt; 257000, 1427, IF(K12 &lt; 381000,2214, IF(K12 &lt; 385000,2177, IF(K12 &lt; 521000, 2984, IF(K12 &lt; 525000, 2994, IF(K12 &lt; 528000, 3020, IF(K12 &lt; 531000, 3038, IF(K12 &lt; 540000, 3084, IF(K12 &lt; 547000,3121, IF(K12 &lt; 561000,3184, IF(K12 &lt; 571000, 3252, IF(K12 &lt; 575000, 3275, IF(K12 &lt; 610000, 3414, IF(K12 &lt; 631000, 3583, IF(K12 &lt; 637000, 3591, IF(K12 &lt; 657000, 3719, IF(K12 &lt; 662000, 3746, IF(K12 &lt; 741000, 4173)))))))))))))))))))))))))*packageSize*E12-F12</f>
        <v>15166728</v>
      </c>
      <c r="M12" s="7">
        <f t="shared" si="6"/>
        <v>215376</v>
      </c>
      <c r="N12" s="8">
        <f t="shared" si="7"/>
        <v>0.06733703613</v>
      </c>
      <c r="O12" s="5"/>
    </row>
    <row r="13">
      <c r="A13" s="1">
        <v>512.0</v>
      </c>
      <c r="B13" s="1">
        <v>204501.0</v>
      </c>
      <c r="C13" s="1">
        <v>24000.0</v>
      </c>
      <c r="D13" s="1">
        <v>1001.0</v>
      </c>
      <c r="E13" s="6">
        <f t="shared" ref="E13:E14" si="10">FLOOR(B13*D13/C13+1,1)</f>
        <v>8530</v>
      </c>
      <c r="F13" s="1">
        <v>5.4695034E8</v>
      </c>
      <c r="G13" s="2">
        <v>6.48235008E8</v>
      </c>
      <c r="H13" s="7">
        <f t="shared" si="2"/>
        <v>101284668</v>
      </c>
      <c r="I13" s="7">
        <f t="shared" si="3"/>
        <v>99860514</v>
      </c>
      <c r="J13" s="7">
        <f t="shared" si="4"/>
        <v>64121</v>
      </c>
      <c r="K13" s="7">
        <f t="shared" si="5"/>
        <v>64500</v>
      </c>
      <c r="L13" s="7">
        <f> IF(K13 &lt; 49000, 302, IF(K13 &lt; 65000, 395, IF(K13 &lt; 85000, 489, IF(K13 &lt; 95000, 583, IF(K13 &lt; 161000, 958, IF(K13 &lt; 193000, 1146, IF(K13 &lt; 220000, 1324, IF(K13 &lt; 257000, 1427, IF(K13 &lt; 381000,2214, IF(K13 &lt; 385000,2177, IF(K13 &lt; 521000, 2984, IF(K13 &lt; 525000, 2994, IF(K13 &lt; 528000, 3020, IF(K13 &lt; 531000, 3038, IF(K13 &lt; 540000, 3084, IF(K13 &lt; 547000,3121, IF(K13 &lt; 561000,3184, IF(K13 &lt; 571000, 3252, IF(K13 &lt; 575000, 3275, IF(K13 &lt; 610000, 3414, IF(K13 &lt; 631000, 3583, IF(K13 &lt; 637000, 3591, IF(K13 &lt; 657000, 3719, IF(K13 &lt; 662000, 3746, IF(K13 &lt; 741000, 4173)))))))))))))))))))))))))*packageSize*E13-F13</f>
        <v>99964860</v>
      </c>
      <c r="M13" s="7">
        <f t="shared" si="6"/>
        <v>1424154</v>
      </c>
      <c r="N13" s="8">
        <f t="shared" si="7"/>
        <v>0.09951210022</v>
      </c>
      <c r="O13" s="5"/>
    </row>
    <row r="14">
      <c r="A14" s="1">
        <v>576.0</v>
      </c>
      <c r="B14" s="1">
        <v>114976.0</v>
      </c>
      <c r="C14" s="1">
        <v>24.0</v>
      </c>
      <c r="D14" s="1">
        <v>1.0</v>
      </c>
      <c r="E14" s="6">
        <f t="shared" si="10"/>
        <v>4791</v>
      </c>
      <c r="F14" s="1">
        <v>3.39361792E8</v>
      </c>
      <c r="G14" s="2">
        <v>4.50326528E8</v>
      </c>
      <c r="H14" s="7">
        <f t="shared" si="2"/>
        <v>110964736</v>
      </c>
      <c r="I14" s="7">
        <f t="shared" si="3"/>
        <v>110164839</v>
      </c>
      <c r="J14" s="7">
        <f t="shared" si="4"/>
        <v>70834</v>
      </c>
      <c r="K14" s="7">
        <f t="shared" si="5"/>
        <v>71000</v>
      </c>
      <c r="L14" s="7">
        <f> IF(K14 &lt; 49000, 302, IF(K14 &lt; 65000, 395, IF(K14 &lt; 85000, 489, IF(K14 &lt; 95000, 583, IF(K14 &lt; 161000, 958, IF(K14 &lt; 193000, 1146, IF(K14 &lt; 220000, 1324, IF(K14 &lt; 257000, 1427, IF(K14 &lt; 381000,2214, IF(K14 &lt; 385000,2177, IF(K14 &lt; 521000, 2984, IF(K14 &lt; 525000, 2994, IF(K14 &lt; 528000, 3020, IF(K14 &lt; 531000, 3038, IF(K14 &lt; 540000, 3084, IF(K14 &lt; 547000,3121, IF(K14 &lt; 561000,3184, IF(K14 &lt; 571000, 3252, IF(K14 &lt; 575000, 3275, IF(K14 &lt; 610000, 3414, IF(K14 &lt; 631000, 3583, IF(K14 &lt; 637000, 3591, IF(K14 &lt; 657000, 3719, IF(K14 &lt; 662000, 3746, IF(K14 &lt; 741000, 4173)))))))))))))))))))))))))*packageSize*E14-F14</f>
        <v>110455616</v>
      </c>
      <c r="M14" s="7">
        <f t="shared" si="6"/>
        <v>799897</v>
      </c>
      <c r="N14" s="8">
        <f t="shared" si="7"/>
        <v>0.2773065567</v>
      </c>
      <c r="O14" s="5"/>
    </row>
    <row r="15">
      <c r="A15" s="1">
        <v>576.0</v>
      </c>
      <c r="B15" s="1">
        <v>38635.0</v>
      </c>
      <c r="C15" s="1">
        <v>30000.0</v>
      </c>
      <c r="D15" s="1">
        <v>1001.0</v>
      </c>
      <c r="E15" s="1">
        <v>1290.0</v>
      </c>
      <c r="F15" s="1">
        <v>9.2818944E7</v>
      </c>
      <c r="G15" s="2">
        <v>1.21184256E8</v>
      </c>
      <c r="H15" s="7">
        <f t="shared" si="2"/>
        <v>28365312</v>
      </c>
      <c r="I15" s="7">
        <f t="shared" si="3"/>
        <v>28149936</v>
      </c>
      <c r="J15" s="7">
        <f t="shared" si="4"/>
        <v>71953</v>
      </c>
      <c r="K15" s="7">
        <f t="shared" si="5"/>
        <v>72000</v>
      </c>
      <c r="L15" s="7">
        <f> IF(K15 &lt; 49000, 302, IF(K15 &lt; 65000, 395, IF(K15 &lt; 85000, 489, IF(K15 &lt; 95000, 583, IF(K15 &lt; 161000, 958, IF(K15 &lt; 193000, 1146, IF(K15 &lt; 220000, 1324, IF(K15 &lt; 257000, 1427, IF(K15 &lt; 381000,2214, IF(K15 &lt; 385000,2177, IF(K15 &lt; 521000, 2984, IF(K15 &lt; 525000, 2994, IF(K15 &lt; 528000, 3020, IF(K15 &lt; 531000, 3038, IF(K15 &lt; 540000, 3084, IF(K15 &lt; 547000,3121, IF(K15 &lt; 561000,3184, IF(K15 &lt; 571000, 3252, IF(K15 &lt; 575000, 3275, IF(K15 &lt; 610000, 3414, IF(K15 &lt; 631000, 3583, IF(K15 &lt; 637000, 3591, IF(K15 &lt; 657000, 3719, IF(K15 &lt; 662000, 3746, IF(K15 &lt; 741000, 4173)))))))))))))))))))))))))*packageSize*E15-F15</f>
        <v>28296576</v>
      </c>
      <c r="M15" s="7">
        <f t="shared" si="6"/>
        <v>215376</v>
      </c>
      <c r="N15" s="8">
        <f t="shared" si="7"/>
        <v>0.1398468018</v>
      </c>
      <c r="O15" s="5"/>
    </row>
    <row r="16">
      <c r="A16" s="1">
        <v>576.0</v>
      </c>
      <c r="B16" s="1">
        <v>204501.0</v>
      </c>
      <c r="C16" s="1">
        <v>24000.0</v>
      </c>
      <c r="D16" s="1">
        <v>1001.0</v>
      </c>
      <c r="E16" s="6">
        <f>FLOOR(B16*D16/C16+1,1)</f>
        <v>8530</v>
      </c>
      <c r="F16" s="1">
        <v>6.1411968E8</v>
      </c>
      <c r="G16" s="2">
        <v>8.01767424E8</v>
      </c>
      <c r="H16" s="7">
        <f t="shared" si="2"/>
        <v>187647744</v>
      </c>
      <c r="I16" s="7">
        <f t="shared" si="3"/>
        <v>186223590</v>
      </c>
      <c r="J16" s="7">
        <f t="shared" si="4"/>
        <v>71996</v>
      </c>
      <c r="K16" s="7">
        <f t="shared" si="5"/>
        <v>72000</v>
      </c>
      <c r="L16" s="7">
        <f> IF(K16 &lt; 49000, 302, IF(K16 &lt; 65000, 395, IF(K16 &lt; 85000, 489, IF(K16 &lt; 95000, 583, IF(K16 &lt; 161000, 958, IF(K16 &lt; 193000, 1146, IF(K16 &lt; 220000, 1324, IF(K16 &lt; 257000, 1427, IF(K16 &lt; 381000,2214, IF(K16 &lt; 385000,2177, IF(K16 &lt; 521000, 2984, IF(K16 &lt; 525000, 2994, IF(K16 &lt; 528000, 3020, IF(K16 &lt; 531000, 3038, IF(K16 &lt; 540000, 3084, IF(K16 &lt; 547000,3121, IF(K16 &lt; 561000,3184, IF(K16 &lt; 571000, 3252, IF(K16 &lt; 575000, 3275, IF(K16 &lt; 610000, 3414, IF(K16 &lt; 631000, 3583, IF(K16 &lt; 637000, 3591, IF(K16 &lt; 657000, 3719, IF(K16 &lt; 662000, 3746, IF(K16 &lt; 741000, 4173)))))))))))))))))))))))))*packageSize*E16-F16</f>
        <v>186744960</v>
      </c>
      <c r="M16" s="7">
        <f t="shared" si="6"/>
        <v>1424154</v>
      </c>
      <c r="N16" s="8">
        <f t="shared" si="7"/>
        <v>0.4972171783</v>
      </c>
      <c r="O16" s="5"/>
    </row>
    <row r="17">
      <c r="A17" s="1">
        <v>615.0</v>
      </c>
      <c r="B17" s="1">
        <v>38635.0</v>
      </c>
      <c r="C17" s="1">
        <v>30000.0</v>
      </c>
      <c r="D17" s="1">
        <v>1001.0</v>
      </c>
      <c r="E17" s="1">
        <v>1290.0</v>
      </c>
      <c r="F17" s="1">
        <v>9.910356E7</v>
      </c>
      <c r="G17" s="2">
        <v>1.21184256E8</v>
      </c>
      <c r="H17" s="7">
        <f t="shared" si="2"/>
        <v>22080696</v>
      </c>
      <c r="I17" s="7">
        <f t="shared" si="3"/>
        <v>21865320</v>
      </c>
      <c r="J17" s="7">
        <f t="shared" si="4"/>
        <v>76825</v>
      </c>
      <c r="K17" s="7">
        <f t="shared" si="5"/>
        <v>77000</v>
      </c>
      <c r="L17" s="7">
        <f> IF(K17 &lt; 49000, 302, IF(K17 &lt; 65000, 395, IF(K17 &lt; 85000, 489, IF(K17 &lt; 95000, 583, IF(K17 &lt; 161000, 958, IF(K17 &lt; 193000, 1146, IF(K17 &lt; 220000, 1324, IF(K17 &lt; 257000, 1427, IF(K17 &lt; 381000,2214, IF(K17 &lt; 385000,2177, IF(K17 &lt; 521000, 2984, IF(K17 &lt; 525000, 2994, IF(K17 &lt; 528000, 3020, IF(K17 &lt; 531000, 3038, IF(K17 &lt; 540000, 3084, IF(K17 &lt; 547000,3121, IF(K17 &lt; 561000,3184, IF(K17 &lt; 571000, 3252, IF(K17 &lt; 575000, 3275, IF(K17 &lt; 610000, 3414, IF(K17 &lt; 631000, 3583, IF(K17 &lt; 637000, 3591, IF(K17 &lt; 657000, 3719, IF(K17 &lt; 662000, 3746, IF(K17 &lt; 741000, 4173)))))))))))))))))))))))))*packageSize*E17-F17</f>
        <v>22011960</v>
      </c>
      <c r="M17" s="7">
        <f t="shared" si="6"/>
        <v>215376</v>
      </c>
      <c r="N17" s="8">
        <f t="shared" si="7"/>
        <v>0.1398468018</v>
      </c>
      <c r="O17" s="5"/>
    </row>
    <row r="18">
      <c r="A18" s="1">
        <v>615.0</v>
      </c>
      <c r="B18" s="1">
        <v>114976.0</v>
      </c>
      <c r="C18" s="1">
        <v>24.0</v>
      </c>
      <c r="D18" s="1">
        <v>1.0</v>
      </c>
      <c r="E18" s="6">
        <f t="shared" ref="E18:E19" si="11">FLOOR(B18*D18/C18+1,1)</f>
        <v>4791</v>
      </c>
      <c r="F18" s="1">
        <v>3.6828168E8</v>
      </c>
      <c r="G18" s="2">
        <v>4.5032448E8</v>
      </c>
      <c r="H18" s="7">
        <f t="shared" si="2"/>
        <v>82042800</v>
      </c>
      <c r="I18" s="7">
        <f t="shared" si="3"/>
        <v>81242903</v>
      </c>
      <c r="J18" s="7">
        <f t="shared" si="4"/>
        <v>76870</v>
      </c>
      <c r="K18" s="7">
        <f t="shared" si="5"/>
        <v>77000</v>
      </c>
      <c r="L18" s="7">
        <f> IF(K18 &lt; 49000, 302, IF(K18 &lt; 65000, 395, IF(K18 &lt; 85000, 489, IF(K18 &lt; 95000, 583, IF(K18 &lt; 161000, 958, IF(K18 &lt; 193000, 1146, IF(K18 &lt; 220000, 1324, IF(K18 &lt; 257000, 1427, IF(K18 &lt; 381000,2214, IF(K18 &lt; 385000,2177, IF(K18 &lt; 521000, 2984, IF(K18 &lt; 525000, 2994, IF(K18 &lt; 528000, 3020, IF(K18 &lt; 531000, 3038, IF(K18 &lt; 540000, 3084, IF(K18 &lt; 547000,3121, IF(K18 &lt; 561000,3184, IF(K18 &lt; 571000, 3252, IF(K18 &lt; 575000, 3275, IF(K18 &lt; 610000, 3414, IF(K18 &lt; 631000, 3583, IF(K18 &lt; 637000, 3591, IF(K18 &lt; 657000, 3719, IF(K18 &lt; 662000, 3746, IF(K18 &lt; 741000, 4173)))))))))))))))))))))))))*packageSize*E18-F18</f>
        <v>81535728</v>
      </c>
      <c r="M18" s="7">
        <f t="shared" si="6"/>
        <v>799897</v>
      </c>
      <c r="N18" s="8">
        <f t="shared" si="7"/>
        <v>0.2792596817</v>
      </c>
      <c r="O18" s="5"/>
    </row>
    <row r="19">
      <c r="A19" s="1">
        <v>615.0</v>
      </c>
      <c r="B19" s="1">
        <v>204501.0</v>
      </c>
      <c r="C19" s="1">
        <v>24000.0</v>
      </c>
      <c r="D19" s="1">
        <v>1001.0</v>
      </c>
      <c r="E19" s="6">
        <f t="shared" si="11"/>
        <v>8530</v>
      </c>
      <c r="F19" s="1">
        <v>6.557007E8</v>
      </c>
      <c r="G19" s="2">
        <v>8.01767424E8</v>
      </c>
      <c r="H19" s="7">
        <f t="shared" si="2"/>
        <v>146066724</v>
      </c>
      <c r="I19" s="7">
        <f t="shared" si="3"/>
        <v>144642570</v>
      </c>
      <c r="J19" s="7">
        <f t="shared" si="4"/>
        <v>76870</v>
      </c>
      <c r="K19" s="7">
        <f t="shared" si="5"/>
        <v>77000</v>
      </c>
      <c r="L19" s="7">
        <f> IF(K19 &lt; 49000, 302, IF(K19 &lt; 65000, 395, IF(K19 &lt; 85000, 489, IF(K19 &lt; 95000, 583, IF(K19 &lt; 161000, 958, IF(K19 &lt; 193000, 1146, IF(K19 &lt; 220000, 1324, IF(K19 &lt; 257000, 1427, IF(K19 &lt; 381000,2214, IF(K19 &lt; 385000,2177, IF(K19 &lt; 521000, 2984, IF(K19 &lt; 525000, 2994, IF(K19 &lt; 528000, 3020, IF(K19 &lt; 531000, 3038, IF(K19 &lt; 540000, 3084, IF(K19 &lt; 547000,3121, IF(K19 &lt; 561000,3184, IF(K19 &lt; 571000, 3252, IF(K19 &lt; 575000, 3275, IF(K19 &lt; 610000, 3414, IF(K19 &lt; 631000, 3583, IF(K19 &lt; 637000, 3591, IF(K19 &lt; 657000, 3719, IF(K19 &lt; 662000, 3746, IF(K19 &lt; 741000, 4173)))))))))))))))))))))))))*packageSize*E19-F19</f>
        <v>145163940</v>
      </c>
      <c r="M19" s="7">
        <f t="shared" si="6"/>
        <v>1424154</v>
      </c>
      <c r="N19" s="8">
        <f t="shared" si="7"/>
        <v>0.4972171783</v>
      </c>
      <c r="O19" s="5"/>
    </row>
    <row r="20">
      <c r="A20" s="1">
        <v>639.0</v>
      </c>
      <c r="B20" s="1">
        <v>38635.0</v>
      </c>
      <c r="C20" s="1">
        <v>30000.0</v>
      </c>
      <c r="D20" s="1">
        <v>1001.0</v>
      </c>
      <c r="E20" s="1">
        <v>1290.0</v>
      </c>
      <c r="F20" s="1">
        <v>1.02971016E8</v>
      </c>
      <c r="G20" s="2">
        <v>1.21184256E8</v>
      </c>
      <c r="H20" s="7">
        <f t="shared" si="2"/>
        <v>18213240</v>
      </c>
      <c r="I20" s="7">
        <f t="shared" si="3"/>
        <v>17997864</v>
      </c>
      <c r="J20" s="7">
        <f t="shared" si="4"/>
        <v>79823</v>
      </c>
      <c r="K20" s="7">
        <f t="shared" si="5"/>
        <v>80000</v>
      </c>
      <c r="L20" s="7">
        <f> IF(K20 &lt; 49000, 302, IF(K20 &lt; 65000, 395, IF(K20 &lt; 85000, 489, IF(K20 &lt; 95000, 583, IF(K20 &lt; 161000, 958, IF(K20 &lt; 193000, 1146, IF(K20 &lt; 220000, 1324, IF(K20 &lt; 257000, 1427, IF(K20 &lt; 381000,2214, IF(K20 &lt; 385000,2177, IF(K20 &lt; 521000, 2984, IF(K20 &lt; 525000, 2994, IF(K20 &lt; 528000, 3020, IF(K20 &lt; 531000, 3038, IF(K20 &lt; 540000, 3084, IF(K20 &lt; 547000,3121, IF(K20 &lt; 561000,3184, IF(K20 &lt; 571000, 3252, IF(K20 &lt; 575000, 3275, IF(K20 &lt; 610000, 3414, IF(K20 &lt; 631000, 3583, IF(K20 &lt; 637000, 3591, IF(K20 &lt; 657000, 3719, IF(K20 &lt; 662000, 3746, IF(K20 &lt; 741000, 4173)))))))))))))))))))))))))*packageSize*E20-F20</f>
        <v>18144504</v>
      </c>
      <c r="M20" s="7">
        <f t="shared" si="6"/>
        <v>215376</v>
      </c>
      <c r="N20" s="8">
        <f t="shared" si="7"/>
        <v>0.1398468018</v>
      </c>
      <c r="O20" s="5"/>
    </row>
    <row r="21">
      <c r="A21" s="1">
        <v>639.0</v>
      </c>
      <c r="B21" s="1">
        <v>114976.0</v>
      </c>
      <c r="C21" s="1">
        <v>24.0</v>
      </c>
      <c r="D21" s="1">
        <v>1.0</v>
      </c>
      <c r="E21" s="6">
        <f t="shared" ref="E21:E22" si="12">FLOOR(B21*D21/C21+1,1)</f>
        <v>4791</v>
      </c>
      <c r="F21" s="1">
        <v>3.82653648E8</v>
      </c>
      <c r="G21" s="2">
        <v>4.5032448E8</v>
      </c>
      <c r="H21" s="7">
        <f t="shared" si="2"/>
        <v>67670832</v>
      </c>
      <c r="I21" s="7">
        <f t="shared" si="3"/>
        <v>66870935</v>
      </c>
      <c r="J21" s="7">
        <f t="shared" si="4"/>
        <v>79870</v>
      </c>
      <c r="K21" s="7">
        <f t="shared" si="5"/>
        <v>80000</v>
      </c>
      <c r="L21" s="7">
        <f> IF(K21 &lt; 49000, 302, IF(K21 &lt; 65000, 395, IF(K21 &lt; 85000, 489, IF(K21 &lt; 95000, 583, IF(K21 &lt; 161000, 958, IF(K21 &lt; 193000, 1146, IF(K21 &lt; 220000, 1324, IF(K21 &lt; 257000, 1427, IF(K21 &lt; 381000,2214, IF(K21 &lt; 385000,2177, IF(K21 &lt; 521000, 2984, IF(K21 &lt; 525000, 2994, IF(K21 &lt; 528000, 3020, IF(K21 &lt; 531000, 3038, IF(K21 &lt; 540000, 3084, IF(K21 &lt; 547000,3121, IF(K21 &lt; 561000,3184, IF(K21 &lt; 571000, 3252, IF(K21 &lt; 575000, 3275, IF(K21 &lt; 610000, 3414, IF(K21 &lt; 631000, 3583, IF(K21 &lt; 637000, 3591, IF(K21 &lt; 657000, 3719, IF(K21 &lt; 662000, 3746, IF(K21 &lt; 741000, 4173)))))))))))))))))))))))))*packageSize*E21-F21</f>
        <v>67163760</v>
      </c>
      <c r="M21" s="7">
        <f t="shared" si="6"/>
        <v>799897</v>
      </c>
      <c r="N21" s="8">
        <f t="shared" si="7"/>
        <v>0.2792596817</v>
      </c>
      <c r="O21" s="5"/>
    </row>
    <row r="22">
      <c r="A22" s="1">
        <v>639.0</v>
      </c>
      <c r="B22" s="1">
        <v>204501.0</v>
      </c>
      <c r="C22" s="1">
        <v>24000.0</v>
      </c>
      <c r="D22" s="1">
        <v>1001.0</v>
      </c>
      <c r="E22" s="6">
        <f t="shared" si="12"/>
        <v>8530</v>
      </c>
      <c r="F22" s="1">
        <v>6.8128902E8</v>
      </c>
      <c r="G22" s="2">
        <v>8.01767424E8</v>
      </c>
      <c r="H22" s="7">
        <f t="shared" si="2"/>
        <v>120478404</v>
      </c>
      <c r="I22" s="7">
        <f t="shared" si="3"/>
        <v>119054250</v>
      </c>
      <c r="J22" s="7">
        <f t="shared" si="4"/>
        <v>79870</v>
      </c>
      <c r="K22" s="7">
        <f t="shared" si="5"/>
        <v>80000</v>
      </c>
      <c r="L22" s="7">
        <f> IF(K22 &lt; 49000, 302, IF(K22 &lt; 65000, 395, IF(K22 &lt; 85000, 489, IF(K22 &lt; 95000, 583, IF(K22 &lt; 161000, 958, IF(K22 &lt; 193000, 1146, IF(K22 &lt; 220000, 1324, IF(K22 &lt; 257000, 1427, IF(K22 &lt; 381000,2214, IF(K22 &lt; 385000,2177, IF(K22 &lt; 521000, 2984, IF(K22 &lt; 525000, 2994, IF(K22 &lt; 528000, 3020, IF(K22 &lt; 531000, 3038, IF(K22 &lt; 540000, 3084, IF(K22 &lt; 547000,3121, IF(K22 &lt; 561000,3184, IF(K22 &lt; 571000, 3252, IF(K22 &lt; 575000, 3275, IF(K22 &lt; 610000, 3414, IF(K22 &lt; 631000, 3583, IF(K22 &lt; 637000, 3591, IF(K22 &lt; 657000, 3719, IF(K22 &lt; 662000, 3746, IF(K22 &lt; 741000, 4173)))))))))))))))))))))))))*packageSize*E22-F22</f>
        <v>119575620</v>
      </c>
      <c r="M22" s="7">
        <f t="shared" si="6"/>
        <v>1424154</v>
      </c>
      <c r="N22" s="8">
        <f t="shared" si="7"/>
        <v>0.4972171783</v>
      </c>
      <c r="O22" s="5"/>
    </row>
    <row r="23">
      <c r="A23" s="1">
        <v>670.0</v>
      </c>
      <c r="B23" s="1">
        <v>38635.0</v>
      </c>
      <c r="C23" s="1">
        <v>30000.0</v>
      </c>
      <c r="D23" s="1">
        <v>1001.0</v>
      </c>
      <c r="E23" s="1">
        <v>1290.0</v>
      </c>
      <c r="F23" s="1">
        <v>1.08288768E8</v>
      </c>
      <c r="G23" s="2">
        <v>1.21184256E8</v>
      </c>
      <c r="H23" s="7">
        <f t="shared" si="2"/>
        <v>12895488</v>
      </c>
      <c r="I23" s="7">
        <f t="shared" si="3"/>
        <v>12680112</v>
      </c>
      <c r="J23" s="7">
        <f t="shared" si="4"/>
        <v>83945</v>
      </c>
      <c r="K23" s="7">
        <f t="shared" si="5"/>
        <v>84000</v>
      </c>
      <c r="L23" s="7">
        <f> IF(K23 &lt; 49000, 302, IF(K23 &lt; 65000, 395, IF(K23 &lt; 85000, 489, IF(K23 &lt; 95000, 583, IF(K23 &lt; 161000, 958, IF(K23 &lt; 193000, 1146, IF(K23 &lt; 220000, 1324, IF(K23 &lt; 257000, 1427, IF(K23 &lt; 381000,2214, IF(K23 &lt; 385000,2177, IF(K23 &lt; 521000, 2984, IF(K23 &lt; 525000, 2994, IF(K23 &lt; 528000, 3020, IF(K23 &lt; 531000, 3038, IF(K23 &lt; 540000, 3084, IF(K23 &lt; 547000,3121, IF(K23 &lt; 561000,3184, IF(K23 &lt; 571000, 3252, IF(K23 &lt; 575000, 3275, IF(K23 &lt; 610000, 3414, IF(K23 &lt; 631000, 3583, IF(K23 &lt; 637000, 3591, IF(K23 &lt; 657000, 3719, IF(K23 &lt; 662000, 3746, IF(K23 &lt; 741000, 4173)))))))))))))))))))))))))*packageSize*E23-F23</f>
        <v>12826752</v>
      </c>
      <c r="M23" s="7">
        <f t="shared" si="6"/>
        <v>215376</v>
      </c>
      <c r="N23" s="8">
        <f>(L20+M23-H23)/1024/1024</f>
        <v>5.211250305</v>
      </c>
      <c r="O23" s="5"/>
    </row>
    <row r="24">
      <c r="A24" s="1">
        <v>670.0</v>
      </c>
      <c r="B24" s="1">
        <v>114976.0</v>
      </c>
      <c r="C24" s="1">
        <v>24.0</v>
      </c>
      <c r="D24" s="1">
        <v>1.0</v>
      </c>
      <c r="E24" s="6">
        <f t="shared" ref="E24:E25" si="13">FLOOR(B24*D24/C24+1,1)</f>
        <v>4791</v>
      </c>
      <c r="F24" s="1">
        <v>4.02415104E8</v>
      </c>
      <c r="G24" s="2">
        <v>4.5032448E8</v>
      </c>
      <c r="H24" s="7">
        <f t="shared" si="2"/>
        <v>47909376</v>
      </c>
      <c r="I24" s="7">
        <f t="shared" si="3"/>
        <v>47109479</v>
      </c>
      <c r="J24" s="7">
        <f t="shared" si="4"/>
        <v>83994</v>
      </c>
      <c r="K24" s="7">
        <f t="shared" si="5"/>
        <v>84000</v>
      </c>
      <c r="L24" s="7">
        <f> IF(K24 &lt; 49000, 302, IF(K24 &lt; 65000, 395, IF(K24 &lt; 85000, 489, IF(K24 &lt; 95000, 583, IF(K24 &lt; 161000, 958, IF(K24 &lt; 193000, 1146, IF(K24 &lt; 220000, 1324, IF(K24 &lt; 257000, 1427, IF(K24 &lt; 381000,2214, IF(K24 &lt; 385000,2177, IF(K24 &lt; 521000, 2984, IF(K24 &lt; 525000, 2994, IF(K24 &lt; 528000, 3020, IF(K24 &lt; 531000, 3038, IF(K24 &lt; 540000, 3084, IF(K24 &lt; 547000,3121, IF(K24 &lt; 561000,3184, IF(K24 &lt; 571000, 3252, IF(K24 &lt; 575000, 3275, IF(K24 &lt; 610000, 3414, IF(K24 &lt; 631000, 3583, IF(K24 &lt; 637000, 3591, IF(K24 &lt; 657000, 3719, IF(K24 &lt; 662000, 3746, IF(K24 &lt; 741000, 4173)))))))))))))))))))))))))*packageSize*E24-F24</f>
        <v>47402304</v>
      </c>
      <c r="M24" s="7">
        <f t="shared" si="6"/>
        <v>799897</v>
      </c>
      <c r="N24" s="8">
        <f t="shared" ref="N24:N67" si="14">(L24+M24-H24)/1024/1024</f>
        <v>0.2792596817</v>
      </c>
      <c r="O24" s="5"/>
    </row>
    <row r="25">
      <c r="A25" s="1">
        <v>670.0</v>
      </c>
      <c r="B25" s="1">
        <v>204501.0</v>
      </c>
      <c r="C25" s="1">
        <v>24000.0</v>
      </c>
      <c r="D25" s="1">
        <v>1001.0</v>
      </c>
      <c r="E25" s="6">
        <f t="shared" si="13"/>
        <v>8530</v>
      </c>
      <c r="F25" s="1">
        <v>7.1647296E8</v>
      </c>
      <c r="G25" s="2">
        <v>8.01767424E8</v>
      </c>
      <c r="H25" s="7">
        <f t="shared" si="2"/>
        <v>85294464</v>
      </c>
      <c r="I25" s="7">
        <f t="shared" si="3"/>
        <v>83870310</v>
      </c>
      <c r="J25" s="7">
        <f t="shared" si="4"/>
        <v>83995</v>
      </c>
      <c r="K25" s="7">
        <f t="shared" si="5"/>
        <v>84000</v>
      </c>
      <c r="L25" s="7">
        <f> IF(K25 &lt; 49000, 302, IF(K25 &lt; 65000, 395, IF(K25 &lt; 85000, 489, IF(K25 &lt; 95000, 583, IF(K25 &lt; 161000, 958, IF(K25 &lt; 193000, 1146, IF(K25 &lt; 220000, 1324, IF(K25 &lt; 257000, 1427, IF(K25 &lt; 381000,2214, IF(K25 &lt; 385000,2177, IF(K25 &lt; 521000, 2984, IF(K25 &lt; 525000, 2994, IF(K25 &lt; 528000, 3020, IF(K25 &lt; 531000, 3038, IF(K25 &lt; 540000, 3084, IF(K25 &lt; 547000,3121, IF(K25 &lt; 561000,3184, IF(K25 &lt; 571000, 3252, IF(K25 &lt; 575000, 3275, IF(K25 &lt; 610000, 3414, IF(K25 &lt; 631000, 3583, IF(K25 &lt; 637000, 3591, IF(K25 &lt; 657000, 3719, IF(K25 &lt; 662000, 3746, IF(K25 &lt; 741000, 4173)))))))))))))))))))))))))*packageSize*E25-F25</f>
        <v>84391680</v>
      </c>
      <c r="M25" s="7">
        <f t="shared" si="6"/>
        <v>1424154</v>
      </c>
      <c r="N25" s="8">
        <f t="shared" si="14"/>
        <v>0.4972171783</v>
      </c>
      <c r="O25" s="5"/>
    </row>
    <row r="26">
      <c r="A26" s="1">
        <v>754.0</v>
      </c>
      <c r="B26" s="1">
        <v>38635.0</v>
      </c>
      <c r="C26" s="1">
        <v>30000.0</v>
      </c>
      <c r="D26" s="1">
        <v>1001.0</v>
      </c>
      <c r="E26" s="1">
        <v>1290.0</v>
      </c>
      <c r="F26" s="1">
        <v>1.21824864E8</v>
      </c>
      <c r="G26" s="2">
        <v>1.44390144E8</v>
      </c>
      <c r="H26" s="7">
        <f t="shared" si="2"/>
        <v>22565280</v>
      </c>
      <c r="I26" s="7">
        <f t="shared" si="3"/>
        <v>22349904</v>
      </c>
      <c r="J26" s="7">
        <f t="shared" si="4"/>
        <v>94438</v>
      </c>
      <c r="K26" s="7">
        <f t="shared" si="5"/>
        <v>94500</v>
      </c>
      <c r="L26" s="7">
        <f> IF(K26 &lt; 49000, 302, IF(K26 &lt; 65000, 395, IF(K26 &lt; 85000, 489, IF(K26 &lt; 95000, 583, IF(K26 &lt; 161000, 958, IF(K26 &lt; 193000, 1146, IF(K26 &lt; 220000, 1324, IF(K26 &lt; 257000, 1427, IF(K26 &lt; 381000,2214, IF(K26 &lt; 385000,2177, IF(K26 &lt; 521000, 2984, IF(K26 &lt; 525000, 2994, IF(K26 &lt; 528000, 3020, IF(K26 &lt; 531000, 3038, IF(K26 &lt; 540000, 3084, IF(K26 &lt; 547000,3121, IF(K26 &lt; 561000,3184, IF(K26 &lt; 571000, 3252, IF(K26 &lt; 575000, 3275, IF(K26 &lt; 610000, 3414, IF(K26 &lt; 631000, 3583, IF(K26 &lt; 637000, 3591, IF(K26 &lt; 657000, 3719, IF(K26 &lt; 662000, 3746, IF(K26 &lt; 741000, 4173)))))))))))))))))))))))))*packageSize*E26-F26</f>
        <v>22572576</v>
      </c>
      <c r="M26" s="7">
        <f t="shared" si="6"/>
        <v>215376</v>
      </c>
      <c r="N26" s="8">
        <f t="shared" si="14"/>
        <v>0.2123565674</v>
      </c>
      <c r="O26" s="5"/>
    </row>
    <row r="27">
      <c r="A27" s="1">
        <v>754.0</v>
      </c>
      <c r="B27" s="1">
        <v>114976.0</v>
      </c>
      <c r="C27" s="1">
        <v>24.0</v>
      </c>
      <c r="D27" s="1">
        <v>1.0</v>
      </c>
      <c r="E27" s="6">
        <f t="shared" ref="E27:E28" si="15">FLOOR(B27*D27/C27+1,1)</f>
        <v>4791</v>
      </c>
      <c r="F27" s="1">
        <v>4.52716992E8</v>
      </c>
      <c r="G27" s="2">
        <v>5.3655552E8</v>
      </c>
      <c r="H27" s="7">
        <f t="shared" si="2"/>
        <v>83838528</v>
      </c>
      <c r="I27" s="7">
        <f t="shared" si="3"/>
        <v>83038631</v>
      </c>
      <c r="J27" s="7">
        <f t="shared" si="4"/>
        <v>94494</v>
      </c>
      <c r="K27" s="7">
        <f t="shared" si="5"/>
        <v>94500</v>
      </c>
      <c r="L27" s="7">
        <f> IF(K27 &lt; 49000, 302, IF(K27 &lt; 65000, 395, IF(K27 &lt; 85000, 489, IF(K27 &lt; 95000, 583, IF(K27 &lt; 161000, 958, IF(K27 &lt; 193000, 1146, IF(K27 &lt; 220000, 1324, IF(K27 &lt; 257000, 1427, IF(K27 &lt; 381000,2214, IF(K27 &lt; 385000,2177, IF(K27 &lt; 521000, 2984, IF(K27 &lt; 525000, 2994, IF(K27 &lt; 528000, 3020, IF(K27 &lt; 531000, 3038, IF(K27 &lt; 540000, 3084, IF(K27 &lt; 547000,3121, IF(K27 &lt; 561000,3184, IF(K27 &lt; 571000, 3252, IF(K27 &lt; 575000, 3275, IF(K27 &lt; 610000, 3414, IF(K27 &lt; 631000, 3583, IF(K27 &lt; 637000, 3591, IF(K27 &lt; 657000, 3719, IF(K27 &lt; 662000, 3746, IF(K27 &lt; 741000, 4173)))))))))))))))))))))))))*packageSize*E27-F27</f>
        <v>83568384</v>
      </c>
      <c r="M27" s="7">
        <f t="shared" si="6"/>
        <v>799897</v>
      </c>
      <c r="N27" s="8">
        <f t="shared" si="14"/>
        <v>0.5052118301</v>
      </c>
      <c r="O27" s="5"/>
    </row>
    <row r="28">
      <c r="A28" s="1">
        <v>754.0</v>
      </c>
      <c r="B28" s="1">
        <v>204501.0</v>
      </c>
      <c r="C28" s="1">
        <v>24000.0</v>
      </c>
      <c r="D28" s="1">
        <v>1001.0</v>
      </c>
      <c r="E28" s="6">
        <f t="shared" si="15"/>
        <v>8530</v>
      </c>
      <c r="F28" s="1">
        <v>8.0603208E8</v>
      </c>
      <c r="G28" s="2">
        <v>9.55293696E8</v>
      </c>
      <c r="H28" s="7">
        <f t="shared" si="2"/>
        <v>149261616</v>
      </c>
      <c r="I28" s="7">
        <f t="shared" si="3"/>
        <v>147837462</v>
      </c>
      <c r="J28" s="7">
        <f t="shared" si="4"/>
        <v>94494</v>
      </c>
      <c r="K28" s="7">
        <f t="shared" si="5"/>
        <v>94500</v>
      </c>
      <c r="L28" s="7">
        <f> IF(K28 &lt; 49000, 302, IF(K28 &lt; 65000, 395, IF(K28 &lt; 85000, 489, IF(K28 &lt; 95000, 583, IF(K28 &lt; 161000, 958, IF(K28 &lt; 193000, 1146, IF(K28 &lt; 220000, 1324, IF(K28 &lt; 257000, 1427, IF(K28 &lt; 381000,2214, IF(K28 &lt; 385000,2177, IF(K28 &lt; 521000, 2984, IF(K28 &lt; 525000, 2994, IF(K28 &lt; 528000, 3020, IF(K28 &lt; 531000, 3038, IF(K28 &lt; 540000, 3084, IF(K28 &lt; 547000,3121, IF(K28 &lt; 561000,3184, IF(K28 &lt; 571000, 3252, IF(K28 &lt; 575000, 3275, IF(K28 &lt; 610000, 3414, IF(K28 &lt; 631000, 3583, IF(K28 &lt; 637000, 3591, IF(K28 &lt; 657000, 3719, IF(K28 &lt; 662000, 3746, IF(K28 &lt; 741000, 4173)))))))))))))))))))))))))*packageSize*E28-F28</f>
        <v>148782000</v>
      </c>
      <c r="M28" s="7">
        <f t="shared" si="6"/>
        <v>1424154</v>
      </c>
      <c r="N28" s="8">
        <f t="shared" si="14"/>
        <v>0.9007816315</v>
      </c>
      <c r="O28" s="5"/>
    </row>
    <row r="29">
      <c r="A29" s="1">
        <v>1280.0</v>
      </c>
      <c r="B29" s="1">
        <v>38635.0</v>
      </c>
      <c r="C29" s="1">
        <v>30000.0</v>
      </c>
      <c r="D29" s="1">
        <v>1001.0</v>
      </c>
      <c r="E29" s="1">
        <v>1290.0</v>
      </c>
      <c r="F29" s="1">
        <v>2.06425464E8</v>
      </c>
      <c r="G29" s="2">
        <v>2.37207552E8</v>
      </c>
      <c r="H29" s="7">
        <f t="shared" si="2"/>
        <v>30782088</v>
      </c>
      <c r="I29" s="7">
        <f t="shared" si="3"/>
        <v>30566712</v>
      </c>
      <c r="J29" s="7">
        <f t="shared" si="4"/>
        <v>160020</v>
      </c>
      <c r="K29" s="7">
        <f t="shared" si="5"/>
        <v>160500</v>
      </c>
      <c r="L29" s="7">
        <f> IF(K29 &lt; 49000, 302, IF(K29 &lt; 65000, 395, IF(K29 &lt; 85000, 489, IF(K29 &lt; 95000, 583, IF(K29 &lt; 161000, 958, IF(K29 &lt; 193000, 1146, IF(K29 &lt; 220000, 1324, IF(K29 &lt; 257000, 1427, IF(K29 &lt; 381000,2214, IF(K29 &lt; 385000,2177, IF(K29 &lt; 521000, 2984, IF(K29 &lt; 525000, 2994, IF(K29 &lt; 528000, 3020, IF(K29 &lt; 531000, 3038, IF(K29 &lt; 540000, 3084, IF(K29 &lt; 547000,3121, IF(K29 &lt; 561000,3184, IF(K29 &lt; 571000, 3252, IF(K29 &lt; 575000, 3275, IF(K29 &lt; 610000, 3414, IF(K29 &lt; 631000, 3583, IF(K29 &lt; 637000, 3591, IF(K29 &lt; 657000, 3719, IF(K29 &lt; 662000, 3746, IF(K29 &lt; 741000, 4173)))))))))))))))))))))))))*packageSize*E29-F29</f>
        <v>30851976</v>
      </c>
      <c r="M29" s="7">
        <f t="shared" si="6"/>
        <v>215376</v>
      </c>
      <c r="N29" s="8">
        <f t="shared" si="14"/>
        <v>0.2720489502</v>
      </c>
      <c r="O29" s="5"/>
    </row>
    <row r="30">
      <c r="A30" s="1">
        <v>1280.0</v>
      </c>
      <c r="B30" s="1">
        <v>114976.0</v>
      </c>
      <c r="C30" s="1">
        <v>24.0</v>
      </c>
      <c r="D30" s="1">
        <v>1.0</v>
      </c>
      <c r="E30" s="6">
        <f t="shared" ref="E30:E34" si="16">FLOOR(B30*D30/C30+1,1)</f>
        <v>4791</v>
      </c>
      <c r="F30" s="1">
        <v>7.67103792E8</v>
      </c>
      <c r="G30" s="2">
        <v>8.81485824E8</v>
      </c>
      <c r="H30" s="7">
        <f t="shared" si="2"/>
        <v>114382032</v>
      </c>
      <c r="I30" s="7">
        <f t="shared" si="3"/>
        <v>113582135</v>
      </c>
      <c r="J30" s="7">
        <f t="shared" si="4"/>
        <v>160114</v>
      </c>
      <c r="K30" s="7">
        <f t="shared" si="5"/>
        <v>160500</v>
      </c>
      <c r="L30" s="7">
        <f> IF(K30 &lt; 49000, 302, IF(K30 &lt; 65000, 395, IF(K30 &lt; 85000, 489, IF(K30 &lt; 95000, 583, IF(K30 &lt; 161000, 958, IF(K30 &lt; 193000, 1146, IF(K30 &lt; 220000, 1324, IF(K30 &lt; 257000, 1427, IF(K30 &lt; 381000,2214, IF(K30 &lt; 385000,2177, IF(K30 &lt; 521000, 2984, IF(K30 &lt; 525000, 2994, IF(K30 &lt; 528000, 3020, IF(K30 &lt; 531000, 3038, IF(K30 &lt; 540000, 3084, IF(K30 &lt; 547000,3121, IF(K30 &lt; 561000,3184, IF(K30 &lt; 571000, 3252, IF(K30 &lt; 575000, 3275, IF(K30 &lt; 610000, 3414, IF(K30 &lt; 631000, 3583, IF(K30 &lt; 637000, 3591, IF(K30 &lt; 657000, 3719, IF(K30 &lt; 662000, 3746, IF(K30 &lt; 741000, 4173)))))))))))))))))))))))))*packageSize*E30-F30</f>
        <v>114133584</v>
      </c>
      <c r="M30" s="7">
        <f t="shared" si="6"/>
        <v>799897</v>
      </c>
      <c r="N30" s="8">
        <f t="shared" si="14"/>
        <v>0.5259027481</v>
      </c>
      <c r="O30" s="5"/>
    </row>
    <row r="31">
      <c r="A31" s="1">
        <v>1280.0</v>
      </c>
      <c r="B31" s="1">
        <v>114976.0</v>
      </c>
      <c r="C31" s="1">
        <v>24.0</v>
      </c>
      <c r="D31" s="1">
        <v>1.0</v>
      </c>
      <c r="E31" s="6">
        <f t="shared" si="16"/>
        <v>4791</v>
      </c>
      <c r="F31" s="1">
        <v>7.67103792E8</v>
      </c>
      <c r="G31" s="2">
        <v>8.81485824E8</v>
      </c>
      <c r="H31" s="7">
        <f t="shared" si="2"/>
        <v>114382032</v>
      </c>
      <c r="I31" s="7">
        <f t="shared" si="3"/>
        <v>113582135</v>
      </c>
      <c r="J31" s="7">
        <f t="shared" si="4"/>
        <v>160114</v>
      </c>
      <c r="K31" s="7">
        <f t="shared" si="5"/>
        <v>160500</v>
      </c>
      <c r="L31" s="7">
        <f> IF(K31 &lt; 49000, 302, IF(K31 &lt; 65000, 395, IF(K31 &lt; 85000, 489, IF(K31 &lt; 95000, 583, IF(K31 &lt; 161000, 958, IF(K31 &lt; 193000, 1146, IF(K31 &lt; 220000, 1324, IF(K31 &lt; 257000, 1427, IF(K31 &lt; 381000,2214, IF(K31 &lt; 385000,2177, IF(K31 &lt; 521000, 2984, IF(K31 &lt; 525000, 2994, IF(K31 &lt; 528000, 3020, IF(K31 &lt; 531000, 3038, IF(K31 &lt; 540000, 3084, IF(K31 &lt; 547000,3121, IF(K31 &lt; 561000,3184, IF(K31 &lt; 571000, 3252, IF(K31 &lt; 575000, 3275, IF(K31 &lt; 610000, 3414, IF(K31 &lt; 631000, 3583, IF(K31 &lt; 637000, 3591, IF(K31 &lt; 657000, 3719, IF(K31 &lt; 662000, 3746, IF(K31 &lt; 741000, 4173)))))))))))))))))))))))))*packageSize*E31-F31</f>
        <v>114133584</v>
      </c>
      <c r="M31" s="7">
        <f t="shared" si="6"/>
        <v>799897</v>
      </c>
      <c r="N31" s="8">
        <f t="shared" si="14"/>
        <v>0.5259027481</v>
      </c>
      <c r="O31" s="5"/>
    </row>
    <row r="32">
      <c r="A32" s="1">
        <v>1280.0</v>
      </c>
      <c r="B32" s="1">
        <v>204501.0</v>
      </c>
      <c r="C32" s="1">
        <v>24000.0</v>
      </c>
      <c r="D32" s="1">
        <v>1001.0</v>
      </c>
      <c r="E32" s="6">
        <f t="shared" si="16"/>
        <v>8530</v>
      </c>
      <c r="F32" s="1">
        <v>1.36577658E9</v>
      </c>
      <c r="G32" s="2">
        <v>1.569411072E9</v>
      </c>
      <c r="H32" s="7">
        <f t="shared" si="2"/>
        <v>203634492</v>
      </c>
      <c r="I32" s="7">
        <f t="shared" si="3"/>
        <v>202210338</v>
      </c>
      <c r="J32" s="7">
        <f t="shared" si="4"/>
        <v>160115</v>
      </c>
      <c r="K32" s="7">
        <f t="shared" si="5"/>
        <v>160500</v>
      </c>
      <c r="L32" s="7">
        <f> IF(K32 &lt; 49000, 302, IF(K32 &lt; 65000, 395, IF(K32 &lt; 85000, 489, IF(K32 &lt; 95000, 583, IF(K32 &lt; 161000, 958, IF(K32 &lt; 193000, 1146, IF(K32 &lt; 220000, 1324, IF(K32 &lt; 257000, 1427, IF(K32 &lt; 381000,2214, IF(K32 &lt; 385000,2177, IF(K32 &lt; 521000, 2984, IF(K32 &lt; 525000, 2994, IF(K32 &lt; 528000, 3020, IF(K32 &lt; 531000, 3038, IF(K32 &lt; 540000, 3084, IF(K32 &lt; 547000,3121, IF(K32 &lt; 561000,3184, IF(K32 &lt; 571000, 3252, IF(K32 &lt; 575000, 3275, IF(K32 &lt; 610000, 3414, IF(K32 &lt; 631000, 3583, IF(K32 &lt; 637000, 3591, IF(K32 &lt; 657000, 3719, IF(K32 &lt; 662000, 3746, IF(K32 &lt; 741000, 4173)))))))))))))))))))))))))*packageSize*E32-F32</f>
        <v>203197500</v>
      </c>
      <c r="M32" s="7">
        <f t="shared" si="6"/>
        <v>1424154</v>
      </c>
      <c r="N32" s="8">
        <f t="shared" si="14"/>
        <v>0.9414310455</v>
      </c>
      <c r="O32" s="5"/>
    </row>
    <row r="33">
      <c r="A33" s="6"/>
      <c r="B33" s="1">
        <v>115670.0</v>
      </c>
      <c r="C33" s="1">
        <v>24000.0</v>
      </c>
      <c r="D33" s="1">
        <v>1001.0</v>
      </c>
      <c r="E33" s="6">
        <f t="shared" si="16"/>
        <v>4825</v>
      </c>
      <c r="F33" s="1">
        <v>9.10003456E8</v>
      </c>
      <c r="G33" s="2">
        <v>1.061369856E9</v>
      </c>
      <c r="H33" s="7">
        <f t="shared" si="2"/>
        <v>151366400</v>
      </c>
      <c r="I33" s="7">
        <f t="shared" si="3"/>
        <v>150560827</v>
      </c>
      <c r="J33" s="7">
        <f t="shared" si="4"/>
        <v>188602</v>
      </c>
      <c r="K33" s="7">
        <f t="shared" si="5"/>
        <v>189000</v>
      </c>
      <c r="L33" s="7">
        <f> IF(K33 &lt; 49000, 302, IF(K33 &lt; 65000, 395, IF(K33 &lt; 85000, 489, IF(K33 &lt; 95000, 583, IF(K33 &lt; 161000, 958, IF(K33 &lt; 193000, 1146, IF(K33 &lt; 220000, 1324, IF(K33 &lt; 257000, 1427, IF(K33 &lt; 381000,2214, IF(K33 &lt; 385000,2177, IF(K33 &lt; 521000, 2984, IF(K33 &lt; 525000, 2994, IF(K33 &lt; 528000, 3020, IF(K33 &lt; 531000, 3038, IF(K33 &lt; 540000, 3084, IF(K33 &lt; 547000,3121, IF(K33 &lt; 561000,3184, IF(K33 &lt; 571000, 3252, IF(K33 &lt; 575000, 3275, IF(K33 &lt; 610000, 3414, IF(K33 &lt; 631000, 3583, IF(K33 &lt; 637000, 3591, IF(K33 &lt; 657000, 3719, IF(K33 &lt; 662000, 3746, IF(K33 &lt; 741000, 4173)))))))))))))))))))))))))*packageSize*E33-F33</f>
        <v>151650944</v>
      </c>
      <c r="M33" s="7">
        <f t="shared" si="6"/>
        <v>805573</v>
      </c>
      <c r="N33" s="8">
        <f t="shared" si="14"/>
        <v>1.039616585</v>
      </c>
      <c r="O33" s="5"/>
    </row>
    <row r="34">
      <c r="A34" s="6"/>
      <c r="B34" s="1">
        <v>227040.0</v>
      </c>
      <c r="C34" s="1">
        <v>24000.0</v>
      </c>
      <c r="D34" s="1">
        <v>1001.0</v>
      </c>
      <c r="E34" s="6">
        <f t="shared" si="16"/>
        <v>9470</v>
      </c>
      <c r="F34" s="1">
        <v>1.786175132E9</v>
      </c>
      <c r="G34" s="2">
        <v>2.083282944E9</v>
      </c>
      <c r="H34" s="7">
        <f t="shared" si="2"/>
        <v>297107812</v>
      </c>
      <c r="I34" s="7">
        <f t="shared" si="3"/>
        <v>295526717</v>
      </c>
      <c r="J34" s="7">
        <f t="shared" si="4"/>
        <v>188615</v>
      </c>
      <c r="K34" s="7">
        <f t="shared" si="5"/>
        <v>189000</v>
      </c>
      <c r="L34" s="7">
        <f> IF(K34 &lt; 49000, 302, IF(K34 &lt; 65000, 395, IF(K34 &lt; 85000, 489, IF(K34 &lt; 95000, 583, IF(K34 &lt; 161000, 958, IF(K34 &lt; 193000, 1146, IF(K34 &lt; 220000, 1324, IF(K34 &lt; 257000, 1427, IF(K34 &lt; 381000,2214, IF(K34 &lt; 385000,2177, IF(K34 &lt; 521000, 2984, IF(K34 &lt; 525000, 2994, IF(K34 &lt; 528000, 3020, IF(K34 &lt; 531000, 3038, IF(K34 &lt; 540000, 3084, IF(K34 &lt; 547000,3121, IF(K34 &lt; 561000,3184, IF(K34 &lt; 571000, 3252, IF(K34 &lt; 575000, 3275, IF(K34 &lt; 610000, 3414, IF(K34 &lt; 631000, 3583, IF(K34 &lt; 637000, 3591, IF(K34 &lt; 657000, 3719, IF(K34 &lt; 662000, 3746, IF(K34 &lt; 741000, 4173)))))))))))))))))))))))))*packageSize*E34-F34</f>
        <v>297527908</v>
      </c>
      <c r="M34" s="7">
        <f t="shared" si="6"/>
        <v>1581095</v>
      </c>
      <c r="N34" s="8">
        <f t="shared" si="14"/>
        <v>1.908484459</v>
      </c>
      <c r="O34" s="5"/>
    </row>
    <row r="35">
      <c r="A35" s="6"/>
      <c r="B35" s="6"/>
      <c r="C35" s="6"/>
      <c r="D35" s="6"/>
      <c r="E35" s="1">
        <v>2515.0</v>
      </c>
      <c r="F35" s="1">
        <v>4.7448996E8</v>
      </c>
      <c r="G35" s="2">
        <v>5.534208E8</v>
      </c>
      <c r="H35" s="7">
        <f t="shared" si="2"/>
        <v>78930840</v>
      </c>
      <c r="I35" s="7">
        <f t="shared" si="3"/>
        <v>78510940</v>
      </c>
      <c r="J35" s="7">
        <f t="shared" si="4"/>
        <v>188664</v>
      </c>
      <c r="K35" s="7">
        <f t="shared" si="5"/>
        <v>189000</v>
      </c>
      <c r="L35" s="7">
        <f> IF(K35 &lt; 49000, 302, IF(K35 &lt; 65000, 395, IF(K35 &lt; 85000, 489, IF(K35 &lt; 95000, 583, IF(K35 &lt; 161000, 958, IF(K35 &lt; 193000, 1146, IF(K35 &lt; 220000, 1324, IF(K35 &lt; 257000, 1427, IF(K35 &lt; 381000,2214, IF(K35 &lt; 385000,2177, IF(K35 &lt; 521000, 2984, IF(K35 &lt; 525000, 2994, IF(K35 &lt; 528000, 3020, IF(K35 &lt; 531000, 3038, IF(K35 &lt; 540000, 3084, IF(K35 &lt; 547000,3121, IF(K35 &lt; 561000,3184, IF(K35 &lt; 571000, 3252, IF(K35 &lt; 575000, 3275, IF(K35 &lt; 610000, 3414, IF(K35 &lt; 631000, 3583, IF(K35 &lt; 637000, 3591, IF(K35 &lt; 657000, 3719, IF(K35 &lt; 662000, 3746, IF(K35 &lt; 741000, 4173)))))))))))))))))))))))))*packageSize*E35-F35</f>
        <v>78890520</v>
      </c>
      <c r="M35" s="7">
        <f t="shared" si="6"/>
        <v>419900</v>
      </c>
      <c r="N35" s="8">
        <f t="shared" si="14"/>
        <v>0.361995697</v>
      </c>
      <c r="O35" s="5"/>
    </row>
    <row r="36">
      <c r="A36" s="6"/>
      <c r="B36" s="6"/>
      <c r="C36" s="6"/>
      <c r="D36" s="6"/>
      <c r="E36" s="1">
        <v>6474.0</v>
      </c>
      <c r="F36" s="1">
        <v>1.22159104E9</v>
      </c>
      <c r="G36" s="2">
        <v>1.424787456E9</v>
      </c>
      <c r="H36" s="7">
        <f t="shared" si="2"/>
        <v>203196416</v>
      </c>
      <c r="I36" s="7">
        <f t="shared" si="3"/>
        <v>202115528</v>
      </c>
      <c r="J36" s="7">
        <f t="shared" si="4"/>
        <v>188692</v>
      </c>
      <c r="K36" s="7">
        <f t="shared" si="5"/>
        <v>189000</v>
      </c>
      <c r="L36" s="7">
        <f> IF(K36 &lt; 49000, 302, IF(K36 &lt; 65000, 395, IF(K36 &lt; 85000, 489, IF(K36 &lt; 95000, 583, IF(K36 &lt; 161000, 958, IF(K36 &lt; 193000, 1146, IF(K36 &lt; 220000, 1324, IF(K36 &lt; 257000, 1427, IF(K36 &lt; 381000,2214, IF(K36 &lt; 385000,2177, IF(K36 &lt; 521000, 2984, IF(K36 &lt; 525000, 2994, IF(K36 &lt; 528000, 3020, IF(K36 &lt; 531000, 3038, IF(K36 &lt; 540000, 3084, IF(K36 &lt; 547000,3121, IF(K36 &lt; 561000,3184, IF(K36 &lt; 571000, 3252, IF(K36 &lt; 575000, 3275, IF(K36 &lt; 610000, 3414, IF(K36 &lt; 631000, 3583, IF(K36 &lt; 637000, 3591, IF(K36 &lt; 657000, 3719, IF(K36 &lt; 662000, 3746, IF(K36 &lt; 741000, 4173)))))))))))))))))))))))))*packageSize*E36-F36</f>
        <v>202896128</v>
      </c>
      <c r="M36" s="7">
        <f t="shared" si="6"/>
        <v>1080888</v>
      </c>
      <c r="N36" s="8">
        <f t="shared" si="14"/>
        <v>0.7444381714</v>
      </c>
      <c r="O36" s="5"/>
    </row>
    <row r="37">
      <c r="A37" s="1">
        <v>1510.0</v>
      </c>
      <c r="B37" s="1">
        <v>38635.0</v>
      </c>
      <c r="C37" s="1">
        <v>30000.0</v>
      </c>
      <c r="D37" s="1">
        <v>1001.0</v>
      </c>
      <c r="E37" s="1">
        <v>1290.0</v>
      </c>
      <c r="F37" s="1">
        <v>2.43649728E8</v>
      </c>
      <c r="G37" s="2">
        <v>2.83619328E8</v>
      </c>
      <c r="H37" s="7">
        <f t="shared" si="2"/>
        <v>39969600</v>
      </c>
      <c r="I37" s="7">
        <f t="shared" si="3"/>
        <v>39754224</v>
      </c>
      <c r="J37" s="7">
        <f t="shared" si="4"/>
        <v>188876</v>
      </c>
      <c r="K37" s="7">
        <f t="shared" si="5"/>
        <v>189000</v>
      </c>
      <c r="L37" s="7">
        <f> IF(K37 &lt; 49000, 302, IF(K37 &lt; 65000, 395, IF(K37 &lt; 85000, 489, IF(K37 &lt; 95000, 583, IF(K37 &lt; 161000, 958, IF(K37 &lt; 193000, 1146, IF(K37 &lt; 220000, 1324, IF(K37 &lt; 257000, 1427, IF(K37 &lt; 381000,2214, IF(K37 &lt; 385000,2177, IF(K37 &lt; 521000, 2984, IF(K37 &lt; 525000, 2994, IF(K37 &lt; 528000, 3020, IF(K37 &lt; 531000, 3038, IF(K37 &lt; 540000, 3084, IF(K37 &lt; 547000,3121, IF(K37 &lt; 561000,3184, IF(K37 &lt; 571000, 3252, IF(K37 &lt; 575000, 3275, IF(K37 &lt; 610000, 3414, IF(K37 &lt; 631000, 3583, IF(K37 &lt; 637000, 3591, IF(K37 &lt; 657000, 3719, IF(K37 &lt; 662000, 3746, IF(K37 &lt; 741000, 4173)))))))))))))))))))))))))*packageSize*E37-F37</f>
        <v>40191552</v>
      </c>
      <c r="M37" s="7">
        <f t="shared" si="6"/>
        <v>215376</v>
      </c>
      <c r="N37" s="8">
        <f t="shared" si="14"/>
        <v>0.4170684814</v>
      </c>
      <c r="O37" s="5"/>
    </row>
    <row r="38">
      <c r="A38" s="1">
        <v>1510.0</v>
      </c>
      <c r="B38" s="1">
        <v>114976.0</v>
      </c>
      <c r="C38" s="1">
        <v>24.0</v>
      </c>
      <c r="D38" s="1">
        <v>1.0</v>
      </c>
      <c r="E38" s="6">
        <f t="shared" ref="E38:E40" si="17">FLOOR(B38*D38/C38+1,1)</f>
        <v>4791</v>
      </c>
      <c r="F38" s="1">
        <v>9.05433984E8</v>
      </c>
      <c r="G38" s="2">
        <v>1.053947904E9</v>
      </c>
      <c r="H38" s="7">
        <f t="shared" si="2"/>
        <v>148513920</v>
      </c>
      <c r="I38" s="7">
        <f t="shared" si="3"/>
        <v>147714023</v>
      </c>
      <c r="J38" s="7">
        <f t="shared" si="4"/>
        <v>188987</v>
      </c>
      <c r="K38" s="7">
        <f t="shared" si="5"/>
        <v>189000</v>
      </c>
      <c r="L38" s="7">
        <f> IF(K38 &lt; 49000, 302, IF(K38 &lt; 65000, 395, IF(K38 &lt; 85000, 489, IF(K38 &lt; 95000, 583, IF(K38 &lt; 161000, 958, IF(K38 &lt; 193000, 1146, IF(K38 &lt; 220000, 1324, IF(K38 &lt; 257000, 1427, IF(K38 &lt; 381000,2214, IF(K38 &lt; 385000,2177, IF(K38 &lt; 521000, 2984, IF(K38 &lt; 525000, 2994, IF(K38 &lt; 528000, 3020, IF(K38 &lt; 531000, 3038, IF(K38 &lt; 540000, 3084, IF(K38 &lt; 547000,3121, IF(K38 &lt; 561000,3184, IF(K38 &lt; 571000, 3252, IF(K38 &lt; 575000, 3275, IF(K38 &lt; 610000, 3414, IF(K38 &lt; 631000, 3583, IF(K38 &lt; 637000, 3591, IF(K38 &lt; 657000, 3719, IF(K38 &lt; 662000, 3746, IF(K38 &lt; 741000, 4173)))))))))))))))))))))))))*packageSize*E38-F38</f>
        <v>148739328</v>
      </c>
      <c r="M38" s="7">
        <f t="shared" si="6"/>
        <v>799897</v>
      </c>
      <c r="N38" s="8">
        <f t="shared" si="14"/>
        <v>0.977807045</v>
      </c>
      <c r="O38" s="5"/>
    </row>
    <row r="39">
      <c r="A39" s="1">
        <v>1510.0</v>
      </c>
      <c r="B39" s="1">
        <v>204501.0</v>
      </c>
      <c r="C39" s="1">
        <v>24000.0</v>
      </c>
      <c r="D39" s="1">
        <v>1001.0</v>
      </c>
      <c r="E39" s="6">
        <f t="shared" si="17"/>
        <v>8530</v>
      </c>
      <c r="F39" s="1">
        <v>1.61206416E9</v>
      </c>
      <c r="G39" s="2">
        <v>1.87646976E9</v>
      </c>
      <c r="H39" s="7">
        <f t="shared" si="2"/>
        <v>264405600</v>
      </c>
      <c r="I39" s="7">
        <f t="shared" si="3"/>
        <v>262981446</v>
      </c>
      <c r="J39" s="7">
        <f t="shared" si="4"/>
        <v>188988</v>
      </c>
      <c r="K39" s="7">
        <f t="shared" si="5"/>
        <v>189000</v>
      </c>
      <c r="L39" s="7">
        <f> IF(K39 &lt; 49000, 302, IF(K39 &lt; 65000, 395, IF(K39 &lt; 85000, 489, IF(K39 &lt; 95000, 583, IF(K39 &lt; 161000, 958, IF(K39 &lt; 193000, 1146, IF(K39 &lt; 220000, 1324, IF(K39 &lt; 257000, 1427, IF(K39 &lt; 381000,2214, IF(K39 &lt; 385000,2177, IF(K39 &lt; 521000, 2984, IF(K39 &lt; 525000, 2994, IF(K39 &lt; 528000, 3020, IF(K39 &lt; 531000, 3038, IF(K39 &lt; 540000, 3084, IF(K39 &lt; 547000,3121, IF(K39 &lt; 561000,3184, IF(K39 &lt; 571000, 3252, IF(K39 &lt; 575000, 3275, IF(K39 &lt; 610000, 3414, IF(K39 &lt; 631000, 3583, IF(K39 &lt; 637000, 3591, IF(K39 &lt; 657000, 3719, IF(K39 &lt; 662000, 3746, IF(K39 &lt; 741000, 4173)))))))))))))))))))))))))*packageSize*E39-F39</f>
        <v>264808800</v>
      </c>
      <c r="M39" s="7">
        <f t="shared" si="6"/>
        <v>1424154</v>
      </c>
      <c r="N39" s="8">
        <f t="shared" si="14"/>
        <v>1.742700577</v>
      </c>
      <c r="O39" s="5"/>
    </row>
    <row r="40">
      <c r="A40" s="9" t="s">
        <v>14</v>
      </c>
      <c r="B40" s="1">
        <v>179185.0</v>
      </c>
      <c r="C40" s="1">
        <v>24000.0</v>
      </c>
      <c r="D40" s="1">
        <v>1001.0</v>
      </c>
      <c r="E40" s="6">
        <f t="shared" si="17"/>
        <v>7474</v>
      </c>
      <c r="F40" s="1">
        <v>1.61782102E9</v>
      </c>
      <c r="G40" s="2">
        <v>1.901125632E9</v>
      </c>
      <c r="H40" s="7">
        <f t="shared" si="2"/>
        <v>283304612</v>
      </c>
      <c r="I40" s="7">
        <f t="shared" si="3"/>
        <v>282056766</v>
      </c>
      <c r="J40" s="7">
        <f t="shared" si="4"/>
        <v>216460</v>
      </c>
      <c r="K40" s="7">
        <f t="shared" si="5"/>
        <v>216500</v>
      </c>
      <c r="L40" s="7">
        <f> IF(K40 &lt; 49000, 302, IF(K40 &lt; 65000, 395, IF(K40 &lt; 85000, 489, IF(K40 &lt; 95000, 583, IF(K40 &lt; 161000, 958, IF(K40 &lt; 193000, 1146, IF(K40 &lt; 220000, 1324, IF(K40 &lt; 257000, 1427, IF(K40 &lt; 381000,2214, IF(K40 &lt; 385000,2177, IF(K40 &lt; 521000, 2984, IF(K40 &lt; 525000, 2994, IF(K40 &lt; 528000, 3020, IF(K40 &lt; 531000, 3038, IF(K40 &lt; 540000, 3084, IF(K40 &lt; 547000,3121, IF(K40 &lt; 561000,3184, IF(K40 &lt; 571000, 3252, IF(K40 &lt; 575000, 3275, IF(K40 &lt; 610000, 3414, IF(K40 &lt; 631000, 3583, IF(K40 &lt; 637000, 3591, IF(K40 &lt; 657000, 3719, IF(K40 &lt; 662000, 3746, IF(K40 &lt; 741000, 4173)))))))))))))))))))))))))*packageSize*E40-F40</f>
        <v>282129572</v>
      </c>
      <c r="M40" s="7">
        <f t="shared" si="6"/>
        <v>1247846</v>
      </c>
      <c r="N40" s="8">
        <f t="shared" si="14"/>
        <v>0.06943321228</v>
      </c>
      <c r="O40" s="5"/>
    </row>
    <row r="41">
      <c r="A41" s="1">
        <v>2048.0</v>
      </c>
      <c r="B41" s="1">
        <v>37984.0</v>
      </c>
      <c r="C41" s="1">
        <v>30000.0</v>
      </c>
      <c r="D41" s="1">
        <v>1001.0</v>
      </c>
      <c r="E41" s="1">
        <v>1268.0</v>
      </c>
      <c r="F41" s="1">
        <v>3.24621704E8</v>
      </c>
      <c r="G41" s="2">
        <v>3.47277312E8</v>
      </c>
      <c r="H41" s="7">
        <f t="shared" si="2"/>
        <v>22655608</v>
      </c>
      <c r="I41" s="7">
        <f t="shared" si="3"/>
        <v>22443905</v>
      </c>
      <c r="J41" s="7">
        <f t="shared" si="4"/>
        <v>256011</v>
      </c>
      <c r="K41" s="7">
        <f t="shared" si="5"/>
        <v>256500</v>
      </c>
      <c r="L41" s="7">
        <f> IF(K41 &lt; 49000, 302, IF(K41 &lt; 65000, 395, IF(K41 &lt; 85000, 489, IF(K41 &lt; 95000, 583, IF(K41 &lt; 161000, 958, IF(K41 &lt; 193000, 1146, IF(K41 &lt; 220000, 1324, IF(K41 &lt; 257000, 1427, IF(K41 &lt; 381000,2214, IF(K41 &lt; 385000,2177, IF(K41 &lt; 521000, 2984, IF(K41 &lt; 525000, 2994, IF(K41 &lt; 528000, 3020, IF(K41 &lt; 531000, 3038, IF(K41 &lt; 540000, 3084, IF(K41 &lt; 547000,3121, IF(K41 &lt; 561000,3184, IF(K41 &lt; 571000, 3252, IF(K41 &lt; 575000, 3275, IF(K41 &lt; 610000, 3414, IF(K41 &lt; 631000, 3583, IF(K41 &lt; 637000, 3591, IF(K41 &lt; 657000, 3719, IF(K41 &lt; 662000, 3746, IF(K41 &lt; 741000, 4173)))))))))))))))))))))))))*packageSize*E41-F41</f>
        <v>22790008</v>
      </c>
      <c r="M41" s="7">
        <f t="shared" si="6"/>
        <v>211703</v>
      </c>
      <c r="N41" s="8">
        <f t="shared" si="14"/>
        <v>0.3300695419</v>
      </c>
      <c r="O41" s="5"/>
    </row>
    <row r="42">
      <c r="A42" s="1">
        <v>2048.0</v>
      </c>
      <c r="B42" s="1">
        <v>114976.0</v>
      </c>
      <c r="C42" s="1">
        <v>24.0</v>
      </c>
      <c r="D42" s="1">
        <v>1.0</v>
      </c>
      <c r="E42" s="6">
        <f t="shared" ref="E42:E43" si="18">FLOOR(B42*D42/C42+1,1)</f>
        <v>4791</v>
      </c>
      <c r="F42" s="1">
        <v>1.227006768E9</v>
      </c>
      <c r="G42" s="2">
        <v>1.312641024E9</v>
      </c>
      <c r="H42" s="7">
        <f t="shared" si="2"/>
        <v>85634256</v>
      </c>
      <c r="I42" s="7">
        <f t="shared" si="3"/>
        <v>84834359</v>
      </c>
      <c r="J42" s="7">
        <f t="shared" si="4"/>
        <v>256107</v>
      </c>
      <c r="K42" s="7">
        <f t="shared" si="5"/>
        <v>256500</v>
      </c>
      <c r="L42" s="7">
        <f> IF(K42 &lt; 49000, 302, IF(K42 &lt; 65000, 395, IF(K42 &lt; 85000, 489, IF(K42 &lt; 95000, 583, IF(K42 &lt; 161000, 958, IF(K42 &lt; 193000, 1146, IF(K42 &lt; 220000, 1324, IF(K42 &lt; 257000, 1427, IF(K42 &lt; 381000,2214, IF(K42 &lt; 385000,2177, IF(K42 &lt; 521000, 2984, IF(K42 &lt; 525000, 2994, IF(K42 &lt; 528000, 3020, IF(K42 &lt; 531000, 3038, IF(K42 &lt; 540000, 3084, IF(K42 &lt; 547000,3121, IF(K42 &lt; 561000,3184, IF(K42 &lt; 571000, 3252, IF(K42 &lt; 575000, 3275, IF(K42 &lt; 610000, 3414, IF(K42 &lt; 631000, 3583, IF(K42 &lt; 637000, 3591, IF(K42 &lt; 657000, 3719, IF(K42 &lt; 662000, 3746, IF(K42 &lt; 741000, 4173)))))))))))))))))))))))))*packageSize*E42-F42</f>
        <v>85650576</v>
      </c>
      <c r="M42" s="7">
        <f t="shared" si="6"/>
        <v>799897</v>
      </c>
      <c r="N42" s="8">
        <f t="shared" si="14"/>
        <v>0.7784051895</v>
      </c>
      <c r="O42" s="5"/>
    </row>
    <row r="43">
      <c r="A43" s="1" t="s">
        <v>14</v>
      </c>
      <c r="B43" s="1">
        <v>129961.0</v>
      </c>
      <c r="C43" s="1">
        <v>24000.0</v>
      </c>
      <c r="D43" s="1">
        <v>1001.0</v>
      </c>
      <c r="E43" s="6">
        <f t="shared" si="18"/>
        <v>5421</v>
      </c>
      <c r="F43" s="1">
        <v>2.051916196E9</v>
      </c>
      <c r="G43" s="2">
        <v>2.305302528E9</v>
      </c>
      <c r="H43" s="7">
        <f t="shared" si="2"/>
        <v>253386332</v>
      </c>
      <c r="I43" s="7">
        <f t="shared" si="3"/>
        <v>252481251</v>
      </c>
      <c r="J43" s="7">
        <f t="shared" si="4"/>
        <v>378513</v>
      </c>
      <c r="K43" s="7">
        <f t="shared" si="5"/>
        <v>379000</v>
      </c>
      <c r="L43" s="7">
        <f> IF(K43 &lt; 49000, 302, IF(K43 &lt; 65000, 395, IF(K43 &lt; 85000, 489, IF(K43 &lt; 95000, 583, IF(K43 &lt; 161000, 958, IF(K43 &lt; 193000, 1146, IF(K43 &lt; 220000, 1324, IF(K43 &lt; 257000, 1427, IF(K43 &lt; 381000,2214, IF(K43 &lt; 385000,2177, IF(K43 &lt; 521000, 2984, IF(K43 &lt; 525000, 2994, IF(K43 &lt; 528000, 3020, IF(K43 &lt; 531000, 3038, IF(K43 &lt; 540000, 3084, IF(K43 &lt; 547000,3121, IF(K43 &lt; 561000,3184, IF(K43 &lt; 571000, 3252, IF(K43 &lt; 575000, 3275, IF(K43 &lt; 610000, 3414, IF(K43 &lt; 631000, 3583, IF(K43 &lt; 637000, 3591, IF(K43 &lt; 657000, 3719, IF(K43 &lt; 662000, 3746, IF(K43 &lt; 741000, 4173)))))))))))))))))))))))))*packageSize*E43-F43</f>
        <v>252485852</v>
      </c>
      <c r="M43" s="7">
        <f t="shared" si="6"/>
        <v>905081</v>
      </c>
      <c r="N43" s="8">
        <f t="shared" si="14"/>
        <v>0.00438785553</v>
      </c>
      <c r="O43" s="5"/>
    </row>
    <row r="44">
      <c r="A44" s="1">
        <v>3072.0</v>
      </c>
      <c r="B44" s="1">
        <v>38635.0</v>
      </c>
      <c r="C44" s="1">
        <v>30000.0</v>
      </c>
      <c r="D44" s="1">
        <v>1001.0</v>
      </c>
      <c r="E44" s="1">
        <v>1290.0</v>
      </c>
      <c r="F44" s="1">
        <v>4.95034368E8</v>
      </c>
      <c r="G44" s="2">
        <v>5.38871808E8</v>
      </c>
      <c r="H44" s="7">
        <f t="shared" si="2"/>
        <v>43837440</v>
      </c>
      <c r="I44" s="7">
        <f t="shared" si="3"/>
        <v>43622064</v>
      </c>
      <c r="J44" s="7">
        <f t="shared" si="4"/>
        <v>383748</v>
      </c>
      <c r="K44" s="7">
        <f t="shared" si="5"/>
        <v>384000</v>
      </c>
      <c r="L44" s="7">
        <f> IF(K44 &lt; 49000, 302, IF(K44 &lt; 65000, 395, IF(K44 &lt; 85000, 489, IF(K44 &lt; 95000, 583, IF(K44 &lt; 161000, 958, IF(K44 &lt; 193000, 1146, IF(K44 &lt; 220000, 1324, IF(K44 &lt; 257000, 1427, IF(K44 &lt; 381000,2214, IF(K44 &lt; 385000,2177, IF(K44 &lt; 521000, 2984, IF(K44 &lt; 525000, 2994, IF(K44 &lt; 528000, 3020, IF(K44 &lt; 531000, 3038, IF(K44 &lt; 540000, 3084, IF(K44 &lt; 547000,3121, IF(K44 &lt; 561000,3184, IF(K44 &lt; 571000, 3252, IF(K44 &lt; 575000, 3275, IF(K44 &lt; 610000, 3414, IF(K44 &lt; 631000, 3583, IF(K44 &lt; 637000, 3591, IF(K44 &lt; 657000, 3719, IF(K44 &lt; 662000, 3746, IF(K44 &lt; 741000, 4173)))))))))))))))))))))))))*packageSize*E44-F44</f>
        <v>44164992</v>
      </c>
      <c r="M44" s="7">
        <f t="shared" si="6"/>
        <v>215376</v>
      </c>
      <c r="N44" s="8">
        <f t="shared" si="14"/>
        <v>0.5177764893</v>
      </c>
      <c r="O44" s="5"/>
    </row>
    <row r="45">
      <c r="A45" s="1">
        <v>3072.0</v>
      </c>
      <c r="B45" s="1">
        <v>114976.0</v>
      </c>
      <c r="C45" s="1">
        <v>24.0</v>
      </c>
      <c r="D45" s="1">
        <v>1.0</v>
      </c>
      <c r="E45" s="6">
        <f t="shared" ref="E45:E67" si="19">FLOOR(B45*D45/C45+1,1)</f>
        <v>4791</v>
      </c>
      <c r="F45" s="1">
        <v>1.839611904E9</v>
      </c>
      <c r="G45" s="2">
        <v>2.002495488E9</v>
      </c>
      <c r="H45" s="7">
        <f t="shared" si="2"/>
        <v>162883584</v>
      </c>
      <c r="I45" s="7">
        <f t="shared" si="3"/>
        <v>162083687</v>
      </c>
      <c r="J45" s="7">
        <f t="shared" si="4"/>
        <v>383973</v>
      </c>
      <c r="K45" s="7">
        <f t="shared" si="5"/>
        <v>384000</v>
      </c>
      <c r="L45" s="7">
        <f> IF(K45 &lt; 49000, 302, IF(K45 &lt; 65000, 395, IF(K45 &lt; 85000, 489, IF(K45 &lt; 95000, 583, IF(K45 &lt; 161000, 958, IF(K45 &lt; 193000, 1146, IF(K45 &lt; 220000, 1324, IF(K45 &lt; 257000, 1427, IF(K45 &lt; 381000,2214, IF(K45 &lt; 385000,2177, IF(K45 &lt; 521000, 2984, IF(K45 &lt; 525000, 2994, IF(K45 &lt; 528000, 3020, IF(K45 &lt; 531000, 3038, IF(K45 &lt; 540000, 3084, IF(K45 &lt; 547000,3121, IF(K45 &lt; 561000,3184, IF(K45 &lt; 571000, 3252, IF(K45 &lt; 575000, 3275, IF(K45 &lt; 610000, 3414, IF(K45 &lt; 631000, 3583, IF(K45 &lt; 637000, 3591, IF(K45 &lt; 657000, 3719, IF(K45 &lt; 662000, 3746, IF(K45 &lt; 741000, 4173)))))))))))))))))))))))))*packageSize*E45-F45</f>
        <v>162949440</v>
      </c>
      <c r="M45" s="7">
        <f t="shared" si="6"/>
        <v>799897</v>
      </c>
      <c r="N45" s="8">
        <f t="shared" si="14"/>
        <v>0.8256464005</v>
      </c>
      <c r="O45" s="5"/>
    </row>
    <row r="46">
      <c r="A46" s="1" t="s">
        <v>15</v>
      </c>
      <c r="B46" s="1">
        <v>269542.0</v>
      </c>
      <c r="C46" s="1">
        <v>24000.0</v>
      </c>
      <c r="D46" s="1">
        <v>1001.0</v>
      </c>
      <c r="E46" s="6">
        <f t="shared" si="19"/>
        <v>11243</v>
      </c>
      <c r="F46" s="1">
        <v>5.849654964E9</v>
      </c>
      <c r="G46" s="2">
        <v>6.44293632E9</v>
      </c>
      <c r="H46" s="7">
        <f t="shared" si="2"/>
        <v>593281356</v>
      </c>
      <c r="I46" s="7">
        <f t="shared" si="3"/>
        <v>591404244</v>
      </c>
      <c r="J46" s="7">
        <f t="shared" si="4"/>
        <v>520294</v>
      </c>
      <c r="K46" s="7">
        <f t="shared" si="5"/>
        <v>520500</v>
      </c>
      <c r="L46" s="7">
        <f> IF(K46 &lt; 49000, 302, IF(K46 &lt; 65000, 395, IF(K46 &lt; 85000, 489, IF(K46 &lt; 95000, 583, IF(K46 &lt; 161000, 958, IF(K46 &lt; 193000, 1146, IF(K46 &lt; 220000, 1324, IF(K46 &lt; 257000, 1427, IF(K46 &lt; 381000,2214, IF(K46 &lt; 385000,2177, IF(K46 &lt; 521000, 2984, IF(K46 &lt; 525000, 2994, IF(K46 &lt; 528000, 3020, IF(K46 &lt; 531000, 3038, IF(K46 &lt; 540000, 3084, IF(K46 &lt; 547000,3121, IF(K46 &lt; 561000,3184, IF(K46 &lt; 571000, 3252, IF(K46 &lt; 575000, 3275, IF(K46 &lt; 610000, 3414, IF(K46 &lt; 631000, 3583, IF(K46 &lt; 637000, 3591, IF(K46 &lt; 657000, 3719, IF(K46 &lt; 662000, 3746, IF(K46 &lt; 741000, 4173)))))))))))))))))))))))))*packageSize*E46-F46</f>
        <v>591774540</v>
      </c>
      <c r="M46" s="7">
        <f t="shared" si="6"/>
        <v>1877112</v>
      </c>
      <c r="N46" s="8">
        <f t="shared" si="14"/>
        <v>0.3531417847</v>
      </c>
      <c r="O46" s="5"/>
    </row>
    <row r="47">
      <c r="A47" s="1" t="s">
        <v>16</v>
      </c>
      <c r="B47" s="1">
        <v>287901.0</v>
      </c>
      <c r="C47" s="1">
        <v>24000.0</v>
      </c>
      <c r="D47" s="1">
        <v>1001.0</v>
      </c>
      <c r="E47" s="6">
        <f t="shared" si="19"/>
        <v>12008</v>
      </c>
      <c r="F47" s="1">
        <v>6.26894114E9</v>
      </c>
      <c r="G47" s="2">
        <v>6.903564288E9</v>
      </c>
      <c r="H47" s="7">
        <f t="shared" si="2"/>
        <v>634623148</v>
      </c>
      <c r="I47" s="7">
        <f t="shared" si="3"/>
        <v>632618313</v>
      </c>
      <c r="J47" s="7">
        <f t="shared" si="4"/>
        <v>522064</v>
      </c>
      <c r="K47" s="7">
        <f t="shared" si="5"/>
        <v>522500</v>
      </c>
      <c r="L47" s="7">
        <f> IF(K47 &lt; 49000, 302, IF(K47 &lt; 65000, 395, IF(K47 &lt; 85000, 489, IF(K47 &lt; 95000, 583, IF(K47 &lt; 161000, 958, IF(K47 &lt; 193000, 1146, IF(K47 &lt; 220000, 1324, IF(K47 &lt; 257000, 1427, IF(K47 &lt; 381000,2214, IF(K47 &lt; 385000,2177, IF(K47 &lt; 521000, 2984, IF(K47 &lt; 525000, 2994, IF(K47 &lt; 528000, 3020, IF(K47 &lt; 531000, 3038, IF(K47 &lt; 540000, 3084, IF(K47 &lt; 547000,3121, IF(K47 &lt; 561000,3184, IF(K47 &lt; 571000, 3252, IF(K47 &lt; 575000, 3275, IF(K47 &lt; 610000, 3414, IF(K47 &lt; 631000, 3583, IF(K47 &lt; 637000, 3591, IF(K47 &lt; 657000, 3719, IF(K47 &lt; 662000, 3746, IF(K47 &lt; 741000, 4173)))))))))))))))))))))))))*packageSize*E47-F47</f>
        <v>633833644</v>
      </c>
      <c r="M47" s="7">
        <f t="shared" si="6"/>
        <v>2004835</v>
      </c>
      <c r="N47" s="8">
        <f t="shared" si="14"/>
        <v>1.159029961</v>
      </c>
      <c r="O47" s="5"/>
    </row>
    <row r="48">
      <c r="A48" s="1" t="s">
        <v>17</v>
      </c>
      <c r="B48" s="1">
        <v>161003.0</v>
      </c>
      <c r="C48" s="1">
        <v>24000.0</v>
      </c>
      <c r="D48" s="1">
        <v>1001.0</v>
      </c>
      <c r="E48" s="6">
        <f t="shared" si="19"/>
        <v>6716</v>
      </c>
      <c r="F48" s="1">
        <v>3.53869634E9</v>
      </c>
      <c r="G48" s="2">
        <v>3.8949888E9</v>
      </c>
      <c r="H48" s="7">
        <f t="shared" si="2"/>
        <v>356292460</v>
      </c>
      <c r="I48" s="7">
        <f t="shared" si="3"/>
        <v>355171168</v>
      </c>
      <c r="J48" s="7">
        <f t="shared" si="4"/>
        <v>526906</v>
      </c>
      <c r="K48" s="7">
        <f t="shared" si="5"/>
        <v>527000</v>
      </c>
      <c r="L48" s="7">
        <f> IF(K48 &lt; 49000, 302, IF(K48 &lt; 65000, 395, IF(K48 &lt; 85000, 489, IF(K48 &lt; 95000, 583, IF(K48 &lt; 161000, 958, IF(K48 &lt; 193000, 1146, IF(K48 &lt; 220000, 1324, IF(K48 &lt; 257000, 1427, IF(K48 &lt; 381000,2214, IF(K48 &lt; 385000,2177, IF(K48 &lt; 521000, 2984, IF(K48 &lt; 525000, 2994, IF(K48 &lt; 528000, 3020, IF(K48 &lt; 531000, 3038, IF(K48 &lt; 540000, 3084, IF(K48 &lt; 547000,3121, IF(K48 &lt; 561000,3184, IF(K48 &lt; 571000, 3252, IF(K48 &lt; 575000, 3275, IF(K48 &lt; 610000, 3414, IF(K48 &lt; 631000, 3583, IF(K48 &lt; 637000, 3591, IF(K48 &lt; 657000, 3719, IF(K48 &lt; 662000, 3746, IF(K48 &lt; 741000, 4173)))))))))))))))))))))))))*packageSize*E48-F48</f>
        <v>355509100</v>
      </c>
      <c r="M48" s="7">
        <f t="shared" si="6"/>
        <v>1121292</v>
      </c>
      <c r="N48" s="8">
        <f t="shared" si="14"/>
        <v>0.3222770691</v>
      </c>
      <c r="O48" s="5"/>
    </row>
    <row r="49">
      <c r="A49" s="1" t="s">
        <v>14</v>
      </c>
      <c r="B49" s="1">
        <v>129961.0</v>
      </c>
      <c r="C49" s="1">
        <v>24000.0</v>
      </c>
      <c r="D49" s="1">
        <v>1001.0</v>
      </c>
      <c r="E49" s="6">
        <f t="shared" si="19"/>
        <v>5421</v>
      </c>
      <c r="F49" s="1">
        <v>2.8736659E9</v>
      </c>
      <c r="G49" s="2">
        <v>3.1623168E9</v>
      </c>
      <c r="H49" s="7">
        <f t="shared" si="2"/>
        <v>288650900</v>
      </c>
      <c r="I49" s="7">
        <f t="shared" si="3"/>
        <v>287745819</v>
      </c>
      <c r="J49" s="7">
        <f t="shared" si="4"/>
        <v>530099</v>
      </c>
      <c r="K49" s="7">
        <f t="shared" si="5"/>
        <v>530500</v>
      </c>
      <c r="L49" s="7">
        <f> IF(K49 &lt; 49000, 302, IF(K49 &lt; 65000, 395, IF(K49 &lt; 85000, 489, IF(K49 &lt; 95000, 583, IF(K49 &lt; 161000, 958, IF(K49 &lt; 193000, 1146, IF(K49 &lt; 220000, 1324, IF(K49 &lt; 257000, 1427, IF(K49 &lt; 381000,2214, IF(K49 &lt; 385000,2177, IF(K49 &lt; 521000, 2984, IF(K49 &lt; 525000, 2994, IF(K49 &lt; 528000, 3020, IF(K49 &lt; 531000, 3038, IF(K49 &lt; 540000, 3084, IF(K49 &lt; 547000,3121, IF(K49 &lt; 561000,3184, IF(K49 &lt; 571000, 3252, IF(K49 &lt; 575000, 3275, IF(K49 &lt; 610000, 3414, IF(K49 &lt; 631000, 3583, IF(K49 &lt; 637000, 3591, IF(K49 &lt; 657000, 3719, IF(K49 &lt; 662000, 3746, IF(K49 &lt; 741000, 4173)))))))))))))))))))))))))*packageSize*E49-F49</f>
        <v>288381716</v>
      </c>
      <c r="M49" s="7">
        <f t="shared" si="6"/>
        <v>905081</v>
      </c>
      <c r="N49" s="8">
        <f t="shared" si="14"/>
        <v>0.6064386368</v>
      </c>
      <c r="O49" s="5"/>
    </row>
    <row r="50">
      <c r="A50" s="1" t="s">
        <v>18</v>
      </c>
      <c r="B50" s="1">
        <v>171250.0</v>
      </c>
      <c r="C50" s="1">
        <v>24000.0</v>
      </c>
      <c r="D50" s="1">
        <v>1001.0</v>
      </c>
      <c r="E50" s="6">
        <f t="shared" si="19"/>
        <v>7143</v>
      </c>
      <c r="F50" s="1">
        <v>3.847129416E9</v>
      </c>
      <c r="G50" s="2">
        <v>4.229548032E9</v>
      </c>
      <c r="H50" s="7">
        <f t="shared" si="2"/>
        <v>382418616</v>
      </c>
      <c r="I50" s="7">
        <f t="shared" si="3"/>
        <v>381226033</v>
      </c>
      <c r="J50" s="7">
        <f t="shared" si="4"/>
        <v>538588</v>
      </c>
      <c r="K50" s="7">
        <f t="shared" si="5"/>
        <v>539000</v>
      </c>
      <c r="L50" s="7">
        <f> IF(K50 &lt; 49000, 302, IF(K50 &lt; 65000, 395, IF(K50 &lt; 85000, 489, IF(K50 &lt; 95000, 583, IF(K50 &lt; 161000, 958, IF(K50 &lt; 193000, 1146, IF(K50 &lt; 220000, 1324, IF(K50 &lt; 257000, 1427, IF(K50 &lt; 381000,2214, IF(K50 &lt; 385000,2177, IF(K50 &lt; 521000, 2984, IF(K50 &lt; 525000, 2994, IF(K50 &lt; 528000, 3020, IF(K50 &lt; 531000, 3038, IF(K50 &lt; 540000, 3084, IF(K50 &lt; 547000,3121, IF(K50 &lt; 561000,3184, IF(K50 &lt; 571000, 3252, IF(K50 &lt; 575000, 3275, IF(K50 &lt; 610000, 3414, IF(K50 &lt; 631000, 3583, IF(K50 &lt; 637000, 3591, IF(K50 &lt; 657000, 3719, IF(K50 &lt; 662000, 3746, IF(K50 &lt; 741000, 4173)))))))))))))))))))))))))*packageSize*E50-F50</f>
        <v>382440888</v>
      </c>
      <c r="M50" s="7">
        <f t="shared" si="6"/>
        <v>1192583</v>
      </c>
      <c r="N50" s="8">
        <f t="shared" si="14"/>
        <v>1.158576012</v>
      </c>
      <c r="O50" s="5"/>
    </row>
    <row r="51">
      <c r="A51" s="1" t="s">
        <v>19</v>
      </c>
      <c r="B51" s="1">
        <v>192912.0</v>
      </c>
      <c r="C51" s="1">
        <v>24000.0</v>
      </c>
      <c r="D51" s="1">
        <v>1001.0</v>
      </c>
      <c r="E51" s="6">
        <f t="shared" si="19"/>
        <v>8047</v>
      </c>
      <c r="F51" s="1">
        <v>4.38919178E9</v>
      </c>
      <c r="G51" s="2">
        <v>4.822228992E9</v>
      </c>
      <c r="H51" s="7">
        <f t="shared" si="2"/>
        <v>433037212</v>
      </c>
      <c r="I51" s="7">
        <f t="shared" si="3"/>
        <v>431693699</v>
      </c>
      <c r="J51" s="7">
        <f t="shared" si="4"/>
        <v>545445</v>
      </c>
      <c r="K51" s="7">
        <f t="shared" si="5"/>
        <v>545500</v>
      </c>
      <c r="L51" s="7">
        <f> IF(K51 &lt; 49000, 302, IF(K51 &lt; 65000, 395, IF(K51 &lt; 85000, 489, IF(K51 &lt; 95000, 583, IF(K51 &lt; 161000, 958, IF(K51 &lt; 193000, 1146, IF(K51 &lt; 220000, 1324, IF(K51 &lt; 257000, 1427, IF(K51 &lt; 381000,2214, IF(K51 &lt; 385000,2177, IF(K51 &lt; 521000, 2984, IF(K51 &lt; 525000, 2994, IF(K51 &lt; 528000, 3020, IF(K51 &lt; 531000, 3038, IF(K51 &lt; 540000, 3084, IF(K51 &lt; 547000,3121, IF(K51 &lt; 561000,3184, IF(K51 &lt; 571000, 3252, IF(K51 &lt; 575000, 3275, IF(K51 &lt; 610000, 3414, IF(K51 &lt; 631000, 3583, IF(K51 &lt; 637000, 3591, IF(K51 &lt; 657000, 3719, IF(K51 &lt; 662000, 3746, IF(K51 &lt; 741000, 4173)))))))))))))))))))))))))*packageSize*E51-F51</f>
        <v>432828124</v>
      </c>
      <c r="M51" s="7">
        <f t="shared" si="6"/>
        <v>1343513</v>
      </c>
      <c r="N51" s="8">
        <f t="shared" si="14"/>
        <v>1.081871986</v>
      </c>
      <c r="O51" s="5"/>
    </row>
    <row r="52">
      <c r="A52" s="1" t="s">
        <v>20</v>
      </c>
      <c r="B52" s="1">
        <v>149994.0</v>
      </c>
      <c r="C52" s="1">
        <v>24000.0</v>
      </c>
      <c r="D52" s="1">
        <v>1001.0</v>
      </c>
      <c r="E52" s="6">
        <f t="shared" si="19"/>
        <v>6256</v>
      </c>
      <c r="F52" s="1">
        <v>3.485120788E9</v>
      </c>
      <c r="G52" s="2">
        <v>3.825094656E9</v>
      </c>
      <c r="H52" s="7">
        <f t="shared" si="2"/>
        <v>339973868</v>
      </c>
      <c r="I52" s="7">
        <f t="shared" si="3"/>
        <v>338929377</v>
      </c>
      <c r="J52" s="7">
        <f t="shared" si="4"/>
        <v>557085</v>
      </c>
      <c r="K52" s="7">
        <f t="shared" si="5"/>
        <v>557500</v>
      </c>
      <c r="L52" s="7">
        <f> IF(K52 &lt; 49000, 302, IF(K52 &lt; 65000, 395, IF(K52 &lt; 85000, 489, IF(K52 &lt; 95000, 583, IF(K52 &lt; 161000, 958, IF(K52 &lt; 193000, 1146, IF(K52 &lt; 220000, 1324, IF(K52 &lt; 257000, 1427, IF(K52 &lt; 381000,2214, IF(K52 &lt; 385000,2177, IF(K52 &lt; 521000, 2984, IF(K52 &lt; 525000, 2994, IF(K52 &lt; 528000, 3020, IF(K52 &lt; 531000, 3038, IF(K52 &lt; 540000, 3084, IF(K52 &lt; 547000,3121, IF(K52 &lt; 561000,3184, IF(K52 &lt; 571000, 3252, IF(K52 &lt; 575000, 3275, IF(K52 &lt; 610000, 3414, IF(K52 &lt; 631000, 3583, IF(K52 &lt; 637000, 3591, IF(K52 &lt; 657000, 3719, IF(K52 &lt; 662000, 3746, IF(K52 &lt; 741000, 4173)))))))))))))))))))))))))*packageSize*E52-F52</f>
        <v>339347180</v>
      </c>
      <c r="M52" s="7">
        <f t="shared" si="6"/>
        <v>1044491</v>
      </c>
      <c r="N52" s="8">
        <f t="shared" si="14"/>
        <v>0.3984479904</v>
      </c>
      <c r="O52" s="5"/>
    </row>
    <row r="53">
      <c r="A53" s="1" t="s">
        <v>21</v>
      </c>
      <c r="B53" s="1">
        <v>154928.0</v>
      </c>
      <c r="C53" s="1">
        <v>24000.0</v>
      </c>
      <c r="D53" s="1">
        <v>1001.0</v>
      </c>
      <c r="E53" s="6">
        <f t="shared" si="19"/>
        <v>6462</v>
      </c>
      <c r="F53" s="1">
        <v>3.680669412E9</v>
      </c>
      <c r="G53" s="2">
        <v>4.035790848E9</v>
      </c>
      <c r="H53" s="7">
        <f t="shared" si="2"/>
        <v>355121436</v>
      </c>
      <c r="I53" s="7">
        <f t="shared" si="3"/>
        <v>354042552</v>
      </c>
      <c r="J53" s="7">
        <f t="shared" si="4"/>
        <v>569587</v>
      </c>
      <c r="K53" s="7">
        <f t="shared" si="5"/>
        <v>570000</v>
      </c>
      <c r="L53" s="7">
        <f> IF(K53 &lt; 49000, 302, IF(K53 &lt; 65000, 395, IF(K53 &lt; 85000, 489, IF(K53 &lt; 95000, 583, IF(K53 &lt; 161000, 958, IF(K53 &lt; 193000, 1146, IF(K53 &lt; 220000, 1324, IF(K53 &lt; 257000, 1427, IF(K53 &lt; 381000,2214, IF(K53 &lt; 385000,2177, IF(K53 &lt; 521000, 2984, IF(K53 &lt; 525000, 2994, IF(K53 &lt; 528000, 3020, IF(K53 &lt; 531000, 3038, IF(K53 &lt; 540000, 3084, IF(K53 &lt; 547000,3121, IF(K53 &lt; 561000,3184, IF(K53 &lt; 571000, 3252, IF(K53 &lt; 575000, 3275, IF(K53 &lt; 610000, 3414, IF(K53 &lt; 631000, 3583, IF(K53 &lt; 637000, 3591, IF(K53 &lt; 657000, 3719, IF(K53 &lt; 662000, 3746, IF(K53 &lt; 741000, 4173)))))))))))))))))))))))))*packageSize*E53-F53</f>
        <v>354099996</v>
      </c>
      <c r="M53" s="7">
        <f t="shared" si="6"/>
        <v>1078884</v>
      </c>
      <c r="N53" s="8">
        <f t="shared" si="14"/>
        <v>0.05478286743</v>
      </c>
      <c r="O53" s="5"/>
    </row>
    <row r="54">
      <c r="A54" s="1" t="s">
        <v>22</v>
      </c>
      <c r="B54" s="1">
        <v>153864.0</v>
      </c>
      <c r="C54" s="1">
        <v>24000.0</v>
      </c>
      <c r="D54" s="1">
        <v>1001.0</v>
      </c>
      <c r="E54" s="6">
        <f t="shared" si="19"/>
        <v>6418</v>
      </c>
      <c r="F54" s="1">
        <v>3.682385432E9</v>
      </c>
      <c r="G54" s="2">
        <v>4.035913728E9</v>
      </c>
      <c r="H54" s="7">
        <f t="shared" si="2"/>
        <v>353528296</v>
      </c>
      <c r="I54" s="7">
        <f t="shared" si="3"/>
        <v>352456758</v>
      </c>
      <c r="J54" s="7">
        <f t="shared" si="4"/>
        <v>573760</v>
      </c>
      <c r="K54" s="7">
        <f t="shared" si="5"/>
        <v>574000</v>
      </c>
      <c r="L54" s="7">
        <f> IF(K54 &lt; 49000, 302, IF(K54 &lt; 65000, 395, IF(K54 &lt; 85000, 489, IF(K54 &lt; 95000, 583, IF(K54 &lt; 161000, 958, IF(K54 &lt; 193000, 1146, IF(K54 &lt; 220000, 1324, IF(K54 &lt; 257000, 1427, IF(K54 &lt; 381000,2214, IF(K54 &lt; 385000,2177, IF(K54 &lt; 521000, 2984, IF(K54 &lt; 525000, 2994, IF(K54 &lt; 528000, 3020, IF(K54 &lt; 531000, 3038, IF(K54 &lt; 540000, 3084, IF(K54 &lt; 547000,3121, IF(K54 &lt; 561000,3184, IF(K54 &lt; 571000, 3252, IF(K54 &lt; 575000, 3275, IF(K54 &lt; 610000, 3414, IF(K54 &lt; 631000, 3583, IF(K54 &lt; 637000, 3591, IF(K54 &lt; 657000, 3719, IF(K54 &lt; 662000, 3746, IF(K54 &lt; 741000, 4173)))))))))))))))))))))))))*packageSize*E54-F54</f>
        <v>353252968</v>
      </c>
      <c r="M54" s="7">
        <f t="shared" si="6"/>
        <v>1071538</v>
      </c>
      <c r="N54" s="8">
        <f t="shared" si="14"/>
        <v>0.7593250275</v>
      </c>
      <c r="O54" s="5"/>
    </row>
    <row r="55">
      <c r="A55" s="1" t="s">
        <v>23</v>
      </c>
      <c r="B55" s="1">
        <v>161592.0</v>
      </c>
      <c r="C55" s="1">
        <v>24000.0</v>
      </c>
      <c r="D55" s="1">
        <v>1001.0</v>
      </c>
      <c r="E55" s="6">
        <f t="shared" si="19"/>
        <v>6740</v>
      </c>
      <c r="F55" s="1">
        <v>4.039844668E9</v>
      </c>
      <c r="G55" s="2">
        <v>4.418525184E9</v>
      </c>
      <c r="H55" s="7">
        <f t="shared" si="2"/>
        <v>378680516</v>
      </c>
      <c r="I55" s="7">
        <f t="shared" si="3"/>
        <v>377555217</v>
      </c>
      <c r="J55" s="7">
        <f t="shared" si="4"/>
        <v>599384</v>
      </c>
      <c r="K55" s="7">
        <f t="shared" si="5"/>
        <v>599500</v>
      </c>
      <c r="L55" s="7">
        <f> IF(K55 &lt; 49000, 302, IF(K55 &lt; 65000, 395, IF(K55 &lt; 85000, 489, IF(K55 &lt; 95000, 583, IF(K55 &lt; 161000, 958, IF(K55 &lt; 193000, 1146, IF(K55 &lt; 220000, 1324, IF(K55 &lt; 257000, 1427, IF(K55 &lt; 381000,2214, IF(K55 &lt; 385000,2177, IF(K55 &lt; 521000, 2984, IF(K55 &lt; 525000, 2994, IF(K55 &lt; 528000, 3020, IF(K55 &lt; 531000, 3038, IF(K55 &lt; 540000, 3084, IF(K55 &lt; 547000,3121, IF(K55 &lt; 561000,3184, IF(K55 &lt; 571000, 3252, IF(K55 &lt; 575000, 3275, IF(K55 &lt; 610000, 3414, IF(K55 &lt; 631000, 3583, IF(K55 &lt; 637000, 3591, IF(K55 &lt; 657000, 3719, IF(K55 &lt; 662000, 3746, IF(K55 &lt; 741000, 4173)))))))))))))))))))))))))*packageSize*E55-F55</f>
        <v>378144452</v>
      </c>
      <c r="M55" s="7">
        <f t="shared" si="6"/>
        <v>1125299</v>
      </c>
      <c r="N55" s="8">
        <f t="shared" si="14"/>
        <v>0.5619382858</v>
      </c>
      <c r="O55" s="5"/>
    </row>
    <row r="56">
      <c r="A56" s="1" t="s">
        <v>24</v>
      </c>
      <c r="B56" s="1">
        <v>144427.0</v>
      </c>
      <c r="C56" s="1">
        <v>24000.0</v>
      </c>
      <c r="D56" s="1">
        <v>1001.0</v>
      </c>
      <c r="E56" s="6">
        <f t="shared" si="19"/>
        <v>6024</v>
      </c>
      <c r="F56" s="1">
        <v>3.797944268E9</v>
      </c>
      <c r="G56" s="2">
        <v>4.144625664E9</v>
      </c>
      <c r="H56" s="7">
        <f t="shared" si="2"/>
        <v>346681396</v>
      </c>
      <c r="I56" s="7">
        <f t="shared" si="3"/>
        <v>345675639</v>
      </c>
      <c r="J56" s="7">
        <f t="shared" si="4"/>
        <v>630469</v>
      </c>
      <c r="K56" s="7">
        <f t="shared" si="5"/>
        <v>630500</v>
      </c>
      <c r="L56" s="7">
        <f> IF(K56 &lt; 49000, 302, IF(K56 &lt; 65000, 395, IF(K56 &lt; 85000, 489, IF(K56 &lt; 95000, 583, IF(K56 &lt; 161000, 958, IF(K56 &lt; 193000, 1146, IF(K56 &lt; 220000, 1324, IF(K56 &lt; 257000, 1427, IF(K56 &lt; 381000,2214, IF(K56 &lt; 385000,2177, IF(K56 &lt; 521000, 2984, IF(K56 &lt; 525000, 2994, IF(K56 &lt; 528000, 3020, IF(K56 &lt; 531000, 3038, IF(K56 &lt; 540000, 3084, IF(K56 &lt; 547000,3121, IF(K56 &lt; 561000,3184, IF(K56 &lt; 571000, 3252, IF(K56 &lt; 575000, 3275, IF(K56 &lt; 610000, 3414, IF(K56 &lt; 631000, 3583, IF(K56 &lt; 637000, 3591, IF(K56 &lt; 657000, 3719, IF(K56 &lt; 662000, 3746, IF(K56 &lt; 741000, 4173)))))))))))))))))))))))))*packageSize*E56-F56</f>
        <v>346182196</v>
      </c>
      <c r="M56" s="7">
        <f t="shared" si="6"/>
        <v>1005757</v>
      </c>
      <c r="N56" s="8">
        <f t="shared" si="14"/>
        <v>0.4830904007</v>
      </c>
      <c r="O56" s="5"/>
    </row>
    <row r="57">
      <c r="A57" s="1" t="s">
        <v>25</v>
      </c>
      <c r="B57" s="1">
        <v>137875.0</v>
      </c>
      <c r="C57" s="1">
        <v>24000.0</v>
      </c>
      <c r="D57" s="1">
        <v>1001.0</v>
      </c>
      <c r="E57" s="6">
        <f t="shared" si="19"/>
        <v>5751</v>
      </c>
      <c r="F57" s="1">
        <v>3.634629704E9</v>
      </c>
      <c r="G57" s="2">
        <v>3.96573696E9</v>
      </c>
      <c r="H57" s="7">
        <f t="shared" si="2"/>
        <v>331107256</v>
      </c>
      <c r="I57" s="7">
        <f t="shared" si="3"/>
        <v>330147079</v>
      </c>
      <c r="J57" s="7">
        <f t="shared" si="4"/>
        <v>632000</v>
      </c>
      <c r="K57" s="7">
        <f t="shared" si="5"/>
        <v>632500</v>
      </c>
      <c r="L57" s="7">
        <f> IF(K57 &lt; 49000, 302, IF(K57 &lt; 65000, 395, IF(K57 &lt; 85000, 489, IF(K57 &lt; 95000, 583, IF(K57 &lt; 161000, 958, IF(K57 &lt; 193000, 1146, IF(K57 &lt; 220000, 1324, IF(K57 &lt; 257000, 1427, IF(K57 &lt; 381000,2214, IF(K57 &lt; 385000,2177, IF(K57 &lt; 521000, 2984, IF(K57 &lt; 525000, 2994, IF(K57 &lt; 528000, 3020, IF(K57 &lt; 531000, 3038, IF(K57 &lt; 540000, 3084, IF(K57 &lt; 547000,3121, IF(K57 &lt; 561000,3184, IF(K57 &lt; 571000, 3252, IF(K57 &lt; 575000, 3275, IF(K57 &lt; 610000, 3414, IF(K57 &lt; 631000, 3583, IF(K57 &lt; 637000, 3591, IF(K57 &lt; 657000, 3719, IF(K57 &lt; 662000, 3746, IF(K57 &lt; 741000, 4173)))))))))))))))))))))))))*packageSize*E57-F57</f>
        <v>330523768</v>
      </c>
      <c r="M57" s="7">
        <f t="shared" si="6"/>
        <v>960177</v>
      </c>
      <c r="N57" s="8">
        <f t="shared" si="14"/>
        <v>0.3592386246</v>
      </c>
      <c r="O57" s="5"/>
    </row>
    <row r="58">
      <c r="A58" s="1" t="s">
        <v>25</v>
      </c>
      <c r="B58" s="1">
        <v>137875.0</v>
      </c>
      <c r="C58" s="1">
        <v>24000.0</v>
      </c>
      <c r="D58" s="1">
        <v>1001.0</v>
      </c>
      <c r="E58" s="6">
        <f t="shared" si="19"/>
        <v>5751</v>
      </c>
      <c r="F58" s="1">
        <v>3.634629704E9</v>
      </c>
      <c r="G58" s="2">
        <v>3.96573696E9</v>
      </c>
      <c r="H58" s="7">
        <f t="shared" si="2"/>
        <v>331107256</v>
      </c>
      <c r="I58" s="7">
        <f t="shared" si="3"/>
        <v>330147079</v>
      </c>
      <c r="J58" s="7">
        <f t="shared" si="4"/>
        <v>632000</v>
      </c>
      <c r="K58" s="7">
        <f t="shared" si="5"/>
        <v>632500</v>
      </c>
      <c r="L58" s="7">
        <f> IF(K58 &lt; 49000, 302, IF(K58 &lt; 65000, 395, IF(K58 &lt; 85000, 489, IF(K58 &lt; 95000, 583, IF(K58 &lt; 161000, 958, IF(K58 &lt; 193000, 1146, IF(K58 &lt; 220000, 1324, IF(K58 &lt; 257000, 1427, IF(K58 &lt; 381000,2214, IF(K58 &lt; 385000,2177, IF(K58 &lt; 521000, 2984, IF(K58 &lt; 525000, 2994, IF(K58 &lt; 528000, 3020, IF(K58 &lt; 531000, 3038, IF(K58 &lt; 540000, 3084, IF(K58 &lt; 547000,3121, IF(K58 &lt; 561000,3184, IF(K58 &lt; 571000, 3252, IF(K58 &lt; 575000, 3275, IF(K58 &lt; 610000, 3414, IF(K58 &lt; 631000, 3583, IF(K58 &lt; 637000, 3591, IF(K58 &lt; 657000, 3719, IF(K58 &lt; 662000, 3746, IF(K58 &lt; 741000, 4173)))))))))))))))))))))))))*packageSize*E58-F58</f>
        <v>330523768</v>
      </c>
      <c r="M58" s="7">
        <f t="shared" si="6"/>
        <v>960177</v>
      </c>
      <c r="N58" s="8">
        <f t="shared" si="14"/>
        <v>0.3592386246</v>
      </c>
      <c r="O58" s="5"/>
    </row>
    <row r="59">
      <c r="A59" s="1" t="s">
        <v>26</v>
      </c>
      <c r="B59" s="1">
        <v>225060.0</v>
      </c>
      <c r="C59" s="1">
        <v>30000.0</v>
      </c>
      <c r="D59" s="1">
        <v>1001.0</v>
      </c>
      <c r="E59" s="6">
        <f t="shared" si="19"/>
        <v>7510</v>
      </c>
      <c r="F59" s="1">
        <v>4.923173968E9</v>
      </c>
      <c r="G59" s="2">
        <v>5.36368128E9</v>
      </c>
      <c r="H59" s="7">
        <f t="shared" si="2"/>
        <v>440507312</v>
      </c>
      <c r="I59" s="7">
        <f t="shared" si="3"/>
        <v>439253455</v>
      </c>
      <c r="J59" s="7">
        <f t="shared" si="4"/>
        <v>655550</v>
      </c>
      <c r="K59" s="7">
        <f t="shared" si="5"/>
        <v>656000</v>
      </c>
      <c r="L59" s="7">
        <f> IF(K59 &lt; 49000, 302, IF(K59 &lt; 65000, 395, IF(K59 &lt; 85000, 489, IF(K59 &lt; 95000, 583, IF(K59 &lt; 161000, 958, IF(K59 &lt; 193000, 1146, IF(K59 &lt; 220000, 1324, IF(K59 &lt; 257000, 1427, IF(K59 &lt; 381000,2214, IF(K59 &lt; 385000,2177, IF(K59 &lt; 521000, 2984, IF(K59 &lt; 525000, 2994, IF(K59 &lt; 528000, 3020, IF(K59 &lt; 531000, 3038, IF(K59 &lt; 540000, 3084, IF(K59 &lt; 547000,3121, IF(K59 &lt; 561000,3184, IF(K59 &lt; 571000, 3252, IF(K59 &lt; 575000, 3275, IF(K59 &lt; 610000, 3414, IF(K59 &lt; 631000, 3583, IF(K59 &lt; 637000, 3591, IF(K59 &lt; 657000, 3719, IF(K59 &lt; 662000, 3746, IF(K59 &lt; 741000, 4173)))))))))))))))))))))))))*packageSize*E59-F59</f>
        <v>439326512</v>
      </c>
      <c r="M59" s="7">
        <f t="shared" si="6"/>
        <v>1253857</v>
      </c>
      <c r="N59" s="8">
        <f t="shared" si="14"/>
        <v>0.06967258453</v>
      </c>
      <c r="O59" s="5"/>
    </row>
    <row r="60">
      <c r="A60" s="1" t="s">
        <v>26</v>
      </c>
      <c r="B60" s="1">
        <v>225060.0</v>
      </c>
      <c r="C60" s="1">
        <v>30000.0</v>
      </c>
      <c r="D60" s="1">
        <v>1001.0</v>
      </c>
      <c r="E60" s="6">
        <f t="shared" si="19"/>
        <v>7510</v>
      </c>
      <c r="F60" s="1">
        <v>4.923173968E9</v>
      </c>
      <c r="G60" s="2">
        <v>5.36368128E9</v>
      </c>
      <c r="H60" s="7">
        <f t="shared" si="2"/>
        <v>440507312</v>
      </c>
      <c r="I60" s="7">
        <f t="shared" si="3"/>
        <v>439253455</v>
      </c>
      <c r="J60" s="7">
        <f t="shared" si="4"/>
        <v>655550</v>
      </c>
      <c r="K60" s="7">
        <f t="shared" si="5"/>
        <v>656000</v>
      </c>
      <c r="L60" s="7">
        <f> IF(K60 &lt; 49000, 302, IF(K60 &lt; 65000, 395, IF(K60 &lt; 85000, 489, IF(K60 &lt; 95000, 583, IF(K60 &lt; 161000, 958, IF(K60 &lt; 193000, 1146, IF(K60 &lt; 220000, 1324, IF(K60 &lt; 257000, 1427, IF(K60 &lt; 381000,2214, IF(K60 &lt; 385000,2177, IF(K60 &lt; 521000, 2984, IF(K60 &lt; 525000, 2994, IF(K60 &lt; 528000, 3020, IF(K60 &lt; 531000, 3038, IF(K60 &lt; 540000, 3084, IF(K60 &lt; 547000,3121, IF(K60 &lt; 561000,3184, IF(K60 &lt; 571000, 3252, IF(K60 &lt; 575000, 3275, IF(K60 &lt; 610000, 3414, IF(K60 &lt; 631000, 3583, IF(K60 &lt; 637000, 3591, IF(K60 &lt; 657000, 3719, IF(K60 &lt; 662000, 3746, IF(K60 &lt; 741000, 4173)))))))))))))))))))))))))*packageSize*E60-F60</f>
        <v>439326512</v>
      </c>
      <c r="M60" s="7">
        <f t="shared" si="6"/>
        <v>1253857</v>
      </c>
      <c r="N60" s="8">
        <f t="shared" si="14"/>
        <v>0.06967258453</v>
      </c>
      <c r="O60" s="5"/>
    </row>
    <row r="61">
      <c r="A61" s="1" t="s">
        <v>27</v>
      </c>
      <c r="B61" s="1">
        <v>172362.0</v>
      </c>
      <c r="C61" s="1">
        <v>24000.0</v>
      </c>
      <c r="D61" s="1">
        <v>1001.0</v>
      </c>
      <c r="E61" s="6">
        <f t="shared" si="19"/>
        <v>7189</v>
      </c>
      <c r="F61" s="1">
        <v>4.74850868E9</v>
      </c>
      <c r="G61" s="2">
        <v>5.171644416E9</v>
      </c>
      <c r="H61" s="7">
        <f t="shared" si="2"/>
        <v>423135736</v>
      </c>
      <c r="I61" s="7">
        <f t="shared" si="3"/>
        <v>421935473</v>
      </c>
      <c r="J61" s="7">
        <f t="shared" si="4"/>
        <v>660525</v>
      </c>
      <c r="K61" s="7">
        <f t="shared" si="5"/>
        <v>661000</v>
      </c>
      <c r="L61" s="7">
        <f> IF(K61 &lt; 49000, 302, IF(K61 &lt; 65000, 395, IF(K61 &lt; 85000, 489, IF(K61 &lt; 95000, 583, IF(K61 &lt; 161000, 958, IF(K61 &lt; 193000, 1146, IF(K61 &lt; 220000, 1324, IF(K61 &lt; 257000, 1427, IF(K61 &lt; 381000,2214, IF(K61 &lt; 385000,2177, IF(K61 &lt; 521000, 2984, IF(K61 &lt; 525000, 2994, IF(K61 &lt; 528000, 3020, IF(K61 &lt; 531000, 3038, IF(K61 &lt; 540000, 3084, IF(K61 &lt; 547000,3121, IF(K61 &lt; 561000,3184, IF(K61 &lt; 571000, 3252, IF(K61 &lt; 575000, 3275, IF(K61 &lt; 610000, 3414, IF(K61 &lt; 631000, 3583, IF(K61 &lt; 637000, 3591, IF(K61 &lt; 657000, 3719, IF(K61 &lt; 662000, 3746, IF(K61 &lt; 741000, 4173)))))))))))))))))))))))))*packageSize*E61-F61</f>
        <v>422050168</v>
      </c>
      <c r="M61" s="7">
        <f t="shared" si="6"/>
        <v>1200263</v>
      </c>
      <c r="N61" s="8">
        <f t="shared" si="14"/>
        <v>0.1093816757</v>
      </c>
      <c r="O61" s="5"/>
    </row>
    <row r="62">
      <c r="A62" s="1" t="s">
        <v>27</v>
      </c>
      <c r="B62" s="1">
        <v>172362.0</v>
      </c>
      <c r="C62" s="1">
        <v>24000.0</v>
      </c>
      <c r="D62" s="1">
        <v>1001.0</v>
      </c>
      <c r="E62" s="6">
        <f t="shared" si="19"/>
        <v>7189</v>
      </c>
      <c r="F62" s="1">
        <v>4.74850868E9</v>
      </c>
      <c r="G62" s="2">
        <v>5.171644416E9</v>
      </c>
      <c r="H62" s="7">
        <f t="shared" si="2"/>
        <v>423135736</v>
      </c>
      <c r="I62" s="7">
        <f t="shared" si="3"/>
        <v>421935473</v>
      </c>
      <c r="J62" s="7">
        <f t="shared" si="4"/>
        <v>660525</v>
      </c>
      <c r="K62" s="7">
        <f t="shared" si="5"/>
        <v>661000</v>
      </c>
      <c r="L62" s="7">
        <f> IF(K62 &lt; 49000, 302, IF(K62 &lt; 65000, 395, IF(K62 &lt; 85000, 489, IF(K62 &lt; 95000, 583, IF(K62 &lt; 161000, 958, IF(K62 &lt; 193000, 1146, IF(K62 &lt; 220000, 1324, IF(K62 &lt; 257000, 1427, IF(K62 &lt; 381000,2214, IF(K62 &lt; 385000,2177, IF(K62 &lt; 521000, 2984, IF(K62 &lt; 525000, 2994, IF(K62 &lt; 528000, 3020, IF(K62 &lt; 531000, 3038, IF(K62 &lt; 540000, 3084, IF(K62 &lt; 547000,3121, IF(K62 &lt; 561000,3184, IF(K62 &lt; 571000, 3252, IF(K62 &lt; 575000, 3275, IF(K62 &lt; 610000, 3414, IF(K62 &lt; 631000, 3583, IF(K62 &lt; 637000, 3591, IF(K62 &lt; 657000, 3719, IF(K62 &lt; 662000, 3746, IF(K62 &lt; 741000, 4173)))))))))))))))))))))))))*packageSize*E62-F62</f>
        <v>422050168</v>
      </c>
      <c r="M62" s="7">
        <f t="shared" si="6"/>
        <v>1200263</v>
      </c>
      <c r="N62" s="8">
        <f t="shared" si="14"/>
        <v>0.1093816757</v>
      </c>
      <c r="O62" s="5"/>
    </row>
    <row r="63">
      <c r="A63" s="1" t="s">
        <v>28</v>
      </c>
      <c r="B63" s="1">
        <v>160729.0</v>
      </c>
      <c r="C63" s="1">
        <v>24000.0</v>
      </c>
      <c r="D63" s="1">
        <v>1001.0</v>
      </c>
      <c r="E63" s="6">
        <f t="shared" si="19"/>
        <v>6704</v>
      </c>
      <c r="F63" s="1">
        <v>4.954870348E9</v>
      </c>
      <c r="G63" s="2">
        <v>5.372295168E9</v>
      </c>
      <c r="H63" s="7">
        <f t="shared" si="2"/>
        <v>417424820</v>
      </c>
      <c r="I63" s="7">
        <f t="shared" si="3"/>
        <v>416305532</v>
      </c>
      <c r="J63" s="7">
        <f t="shared" si="4"/>
        <v>739092</v>
      </c>
      <c r="K63" s="7">
        <f t="shared" si="5"/>
        <v>739500</v>
      </c>
      <c r="L63" s="7">
        <f> IF(K63 &lt; 49000, 302, IF(K63 &lt; 65000, 395, IF(K63 &lt; 85000, 489, IF(K63 &lt; 95000, 583, IF(K63 &lt; 161000, 958, IF(K63 &lt; 193000, 1146, IF(K63 &lt; 220000, 1324, IF(K63 &lt; 257000, 1427, IF(K63 &lt; 381000,2214, IF(K63 &lt; 385000,2177, IF(K63 &lt; 521000, 2984, IF(K63 &lt; 525000, 2994, IF(K63 &lt; 528000, 3020, IF(K63 &lt; 531000, 3038, IF(K63 &lt; 540000, 3084, IF(K63 &lt; 547000,3121, IF(K63 &lt; 561000,3184, IF(K63 &lt; 571000, 3252, IF(K63 &lt; 575000, 3275, IF(K63 &lt; 610000, 3414, IF(K63 &lt; 631000, 3583, IF(K63 &lt; 637000, 3591, IF(K63 &lt; 657000, 3719, IF(K63 &lt; 662000, 3746, IF(K63 &lt; 741000, 4173)))))))))))))))))))))))))*packageSize*E63-F63</f>
        <v>416481716</v>
      </c>
      <c r="M63" s="7">
        <f t="shared" si="6"/>
        <v>1119288</v>
      </c>
      <c r="N63" s="8">
        <f t="shared" si="14"/>
        <v>0.1680221558</v>
      </c>
      <c r="O63" s="5"/>
    </row>
    <row r="64">
      <c r="A64" s="1" t="s">
        <v>28</v>
      </c>
      <c r="B64" s="1">
        <v>160729.0</v>
      </c>
      <c r="C64" s="1">
        <v>24000.0</v>
      </c>
      <c r="D64" s="1">
        <v>1001.0</v>
      </c>
      <c r="E64" s="6">
        <f t="shared" si="19"/>
        <v>6704</v>
      </c>
      <c r="F64" s="1">
        <v>4.954870348E9</v>
      </c>
      <c r="G64" s="2">
        <v>5.372295168E9</v>
      </c>
      <c r="H64" s="7">
        <f t="shared" si="2"/>
        <v>417424820</v>
      </c>
      <c r="I64" s="7">
        <f t="shared" si="3"/>
        <v>416305532</v>
      </c>
      <c r="J64" s="7">
        <f t="shared" si="4"/>
        <v>739092</v>
      </c>
      <c r="K64" s="7">
        <f t="shared" si="5"/>
        <v>739500</v>
      </c>
      <c r="L64" s="7">
        <f> IF(K64 &lt; 49000, 302, IF(K64 &lt; 65000, 395, IF(K64 &lt; 85000, 489, IF(K64 &lt; 95000, 583, IF(K64 &lt; 161000, 958, IF(K64 &lt; 193000, 1146, IF(K64 &lt; 220000, 1324, IF(K64 &lt; 257000, 1427, IF(K64 &lt; 381000,2214, IF(K64 &lt; 385000,2177, IF(K64 &lt; 521000, 2984, IF(K64 &lt; 525000, 2994, IF(K64 &lt; 528000, 3020, IF(K64 &lt; 531000, 3038, IF(K64 &lt; 540000, 3084, IF(K64 &lt; 547000,3121, IF(K64 &lt; 561000,3184, IF(K64 &lt; 571000, 3252, IF(K64 &lt; 575000, 3275, IF(K64 &lt; 610000, 3414, IF(K64 &lt; 631000, 3583, IF(K64 &lt; 637000, 3591, IF(K64 &lt; 657000, 3719, IF(K64 &lt; 662000, 3746, IF(K64 &lt; 741000, 4173)))))))))))))))))))))))))*packageSize*E64-F64</f>
        <v>416481716</v>
      </c>
      <c r="M64" s="7">
        <f t="shared" si="6"/>
        <v>1119288</v>
      </c>
      <c r="N64" s="8">
        <f t="shared" si="14"/>
        <v>0.1680221558</v>
      </c>
      <c r="O64" s="5"/>
    </row>
    <row r="65">
      <c r="A65" s="1">
        <v>1510.0</v>
      </c>
      <c r="B65" s="1">
        <v>38635.0</v>
      </c>
      <c r="C65" s="1">
        <v>30000.0</v>
      </c>
      <c r="D65" s="1">
        <v>1001.0</v>
      </c>
      <c r="E65" s="6">
        <f t="shared" si="19"/>
        <v>1290</v>
      </c>
      <c r="F65" s="1">
        <v>2.43649728E8</v>
      </c>
      <c r="G65" s="2">
        <v>2.83619328E8</v>
      </c>
      <c r="H65" s="7">
        <f t="shared" si="2"/>
        <v>39969600</v>
      </c>
      <c r="I65" s="7">
        <f t="shared" si="3"/>
        <v>39754224</v>
      </c>
      <c r="J65" s="7">
        <f t="shared" si="4"/>
        <v>188876</v>
      </c>
      <c r="K65" s="7">
        <f t="shared" si="5"/>
        <v>189000</v>
      </c>
      <c r="L65" s="7">
        <f> IF(K65 &lt; 49000, 302, IF(K65 &lt; 65000, 395, IF(K65 &lt; 85000, 489, IF(K65 &lt; 95000, 583, IF(K65 &lt; 161000, 958, IF(K65 &lt; 193000, 1146, IF(K65 &lt; 220000, 1324, IF(K65 &lt; 257000, 1427, IF(K65 &lt; 381000,2214, IF(K65 &lt; 385000,2177, IF(K65 &lt; 521000, 2984, IF(K65 &lt; 525000, 2994, IF(K65 &lt; 528000, 3020, IF(K65 &lt; 531000, 3038, IF(K65 &lt; 540000, 3084, IF(K65 &lt; 547000,3121, IF(K65 &lt; 561000,3184, IF(K65 &lt; 571000, 3252, IF(K65 &lt; 575000, 3275, IF(K65 &lt; 610000, 3414, IF(K65 &lt; 631000, 3583, IF(K65 &lt; 637000, 3591, IF(K65 &lt; 657000, 3719, IF(K65 &lt; 662000, 3746, IF(K65 &lt; 741000, 4173)))))))))))))))))))))))))*packageSize*E65-F65</f>
        <v>40191552</v>
      </c>
      <c r="M65" s="7">
        <f t="shared" si="6"/>
        <v>215376</v>
      </c>
      <c r="N65" s="8">
        <f t="shared" si="14"/>
        <v>0.4170684814</v>
      </c>
      <c r="O65" s="5"/>
    </row>
    <row r="66">
      <c r="A66" s="1">
        <v>2048.0</v>
      </c>
      <c r="B66" s="1">
        <v>37984.0</v>
      </c>
      <c r="C66" s="1">
        <v>30000.0</v>
      </c>
      <c r="D66" s="1">
        <v>1001.0</v>
      </c>
      <c r="E66" s="6">
        <f t="shared" si="19"/>
        <v>1268</v>
      </c>
      <c r="F66" s="1">
        <v>3.24621704E8</v>
      </c>
      <c r="G66" s="2">
        <v>3.47277312E8</v>
      </c>
      <c r="H66" s="7">
        <f t="shared" si="2"/>
        <v>22655608</v>
      </c>
      <c r="I66" s="7">
        <f t="shared" si="3"/>
        <v>22443905</v>
      </c>
      <c r="J66" s="7">
        <f t="shared" si="4"/>
        <v>256011</v>
      </c>
      <c r="K66" s="7">
        <f t="shared" si="5"/>
        <v>256500</v>
      </c>
      <c r="L66" s="7">
        <f> IF(K66 &lt; 49000, 302, IF(K66 &lt; 65000, 395, IF(K66 &lt; 85000, 489, IF(K66 &lt; 95000, 583, IF(K66 &lt; 161000, 958, IF(K66 &lt; 193000, 1146, IF(K66 &lt; 220000, 1324, IF(K66 &lt; 257000, 1427, IF(K66 &lt; 381000,2214, IF(K66 &lt; 385000,2177, IF(K66 &lt; 521000, 2984, IF(K66 &lt; 525000, 2994, IF(K66 &lt; 528000, 3020, IF(K66 &lt; 531000, 3038, IF(K66 &lt; 540000, 3084, IF(K66 &lt; 547000,3121, IF(K66 &lt; 561000,3184, IF(K66 &lt; 571000, 3252, IF(K66 &lt; 575000, 3275, IF(K66 &lt; 610000, 3414, IF(K66 &lt; 631000, 3583, IF(K66 &lt; 637000, 3591, IF(K66 &lt; 657000, 3719, IF(K66 &lt; 662000, 3746, IF(K66 &lt; 741000, 4173)))))))))))))))))))))))))*packageSize*E66-F66</f>
        <v>22790008</v>
      </c>
      <c r="M66" s="7">
        <f t="shared" si="6"/>
        <v>211703</v>
      </c>
      <c r="N66" s="8">
        <f t="shared" si="14"/>
        <v>0.3300695419</v>
      </c>
      <c r="O66" s="5"/>
    </row>
    <row r="67">
      <c r="A67" s="1">
        <v>3072.0</v>
      </c>
      <c r="B67" s="1">
        <v>38635.0</v>
      </c>
      <c r="C67" s="1">
        <v>30000.0</v>
      </c>
      <c r="D67" s="1">
        <v>1001.0</v>
      </c>
      <c r="E67" s="6">
        <f t="shared" si="19"/>
        <v>1290</v>
      </c>
      <c r="F67" s="1">
        <v>4.95034368E8</v>
      </c>
      <c r="G67" s="2">
        <v>5.38871808E8</v>
      </c>
      <c r="H67" s="7">
        <f t="shared" si="2"/>
        <v>43837440</v>
      </c>
      <c r="I67" s="7">
        <f t="shared" si="3"/>
        <v>43622064</v>
      </c>
      <c r="J67" s="7">
        <f t="shared" si="4"/>
        <v>383748</v>
      </c>
      <c r="K67" s="7">
        <f t="shared" si="5"/>
        <v>384000</v>
      </c>
      <c r="L67" s="7">
        <f> IF(K67 &lt; 49000, 302, IF(K67 &lt; 65000, 395, IF(K67 &lt; 85000, 489, IF(K67 &lt; 95000, 583, IF(K67 &lt; 161000, 958, IF(K67 &lt; 193000, 1146, IF(K67 &lt; 220000, 1324, IF(K67 &lt; 257000, 1427, IF(K67 &lt; 381000,2214, IF(K67 &lt; 385000,2177, IF(K67 &lt; 521000, 2984, IF(K67 &lt; 525000, 2994, IF(K67 &lt; 528000, 3020, IF(K67 &lt; 531000, 3038, IF(K67 &lt; 540000, 3084, IF(K67 &lt; 547000,3121, IF(K67 &lt; 561000,3184, IF(K67 &lt; 571000, 3252, IF(K67 &lt; 575000, 3275, IF(K67 &lt; 610000, 3414, IF(K67 &lt; 631000, 3583, IF(K67 &lt; 637000, 3591, IF(K67 &lt; 657000, 3719, IF(K67 &lt; 662000, 3746, IF(K67 &lt; 741000, 4173)))))))))))))))))))))))))*packageSize*E67-F67</f>
        <v>44164992</v>
      </c>
      <c r="M67" s="7">
        <f t="shared" si="6"/>
        <v>215376</v>
      </c>
      <c r="N67" s="8">
        <f t="shared" si="14"/>
        <v>0.5177764893</v>
      </c>
      <c r="O67" s="5"/>
    </row>
    <row r="68">
      <c r="A68" s="6"/>
      <c r="B68" s="6"/>
      <c r="C68" s="6"/>
      <c r="D68" s="6"/>
      <c r="E68" s="6"/>
      <c r="F68" s="6"/>
      <c r="G68" s="10"/>
      <c r="H68" s="7"/>
      <c r="I68" s="7"/>
      <c r="J68" s="7"/>
      <c r="K68" s="7"/>
      <c r="L68" s="7"/>
      <c r="M68" s="7"/>
      <c r="N68" s="8"/>
      <c r="O68" s="5"/>
    </row>
    <row r="69">
      <c r="A69" s="6"/>
      <c r="B69" s="6"/>
      <c r="C69" s="6"/>
      <c r="D69" s="6"/>
      <c r="E69" s="6"/>
      <c r="F69" s="6"/>
      <c r="G69" s="10"/>
      <c r="H69" s="7"/>
      <c r="I69" s="7"/>
      <c r="J69" s="7"/>
      <c r="K69" s="7"/>
      <c r="L69" s="7"/>
      <c r="M69" s="7"/>
      <c r="N69" s="8"/>
      <c r="O69" s="5"/>
    </row>
    <row r="70">
      <c r="A70" s="6"/>
      <c r="B70" s="6"/>
      <c r="C70" s="6"/>
      <c r="D70" s="6"/>
      <c r="E70" s="6"/>
      <c r="F70" s="6"/>
      <c r="G70" s="10"/>
      <c r="H70" s="7"/>
      <c r="I70" s="7"/>
      <c r="J70" s="7"/>
      <c r="K70" s="7"/>
      <c r="L70" s="7"/>
      <c r="M70" s="7"/>
      <c r="N70" s="8"/>
      <c r="O70" s="5"/>
    </row>
    <row r="71">
      <c r="A71" s="6"/>
      <c r="B71" s="6"/>
      <c r="C71" s="6"/>
      <c r="D71" s="6"/>
      <c r="E71" s="6"/>
      <c r="F71" s="6"/>
      <c r="G71" s="10"/>
      <c r="H71" s="7"/>
      <c r="I71" s="7"/>
      <c r="J71" s="7"/>
      <c r="K71" s="7"/>
      <c r="L71" s="7"/>
      <c r="M71" s="7"/>
      <c r="N71" s="8"/>
      <c r="O71" s="5"/>
    </row>
    <row r="72">
      <c r="A72" s="6"/>
      <c r="B72" s="6"/>
      <c r="C72" s="6"/>
      <c r="D72" s="6"/>
      <c r="E72" s="6"/>
      <c r="F72" s="6"/>
      <c r="G72" s="10"/>
      <c r="H72" s="7"/>
      <c r="I72" s="7"/>
      <c r="J72" s="7"/>
      <c r="K72" s="7"/>
      <c r="L72" s="7"/>
      <c r="M72" s="7"/>
      <c r="N72" s="8"/>
      <c r="O72" s="5"/>
    </row>
    <row r="73">
      <c r="A73" s="6"/>
      <c r="B73" s="6"/>
      <c r="C73" s="6"/>
      <c r="D73" s="6"/>
      <c r="E73" s="6"/>
      <c r="F73" s="6"/>
      <c r="G73" s="10"/>
      <c r="H73" s="7"/>
      <c r="I73" s="7"/>
      <c r="J73" s="7"/>
      <c r="K73" s="7"/>
      <c r="L73" s="7"/>
      <c r="M73" s="7"/>
      <c r="N73" s="8"/>
      <c r="O73" s="5"/>
    </row>
    <row r="74">
      <c r="A74" s="6"/>
      <c r="B74" s="6"/>
      <c r="C74" s="6"/>
      <c r="D74" s="6"/>
      <c r="E74" s="6"/>
      <c r="F74" s="6"/>
      <c r="G74" s="10"/>
      <c r="H74" s="7"/>
      <c r="I74" s="7"/>
      <c r="J74" s="7"/>
      <c r="K74" s="7"/>
      <c r="L74" s="7"/>
      <c r="M74" s="7"/>
      <c r="N74" s="8"/>
      <c r="O74" s="5"/>
    </row>
    <row r="75">
      <c r="A75" s="6"/>
      <c r="B75" s="6"/>
      <c r="C75" s="6"/>
      <c r="D75" s="6"/>
      <c r="E75" s="6"/>
      <c r="F75" s="6"/>
      <c r="G75" s="10"/>
      <c r="H75" s="7"/>
      <c r="I75" s="7"/>
      <c r="J75" s="7"/>
      <c r="K75" s="7"/>
      <c r="L75" s="7"/>
      <c r="M75" s="7"/>
      <c r="N75" s="8"/>
      <c r="O75" s="5"/>
    </row>
    <row r="76">
      <c r="A76" s="6"/>
      <c r="B76" s="6"/>
      <c r="C76" s="6"/>
      <c r="D76" s="6"/>
      <c r="E76" s="6"/>
      <c r="F76" s="6"/>
      <c r="G76" s="10"/>
      <c r="H76" s="7"/>
      <c r="I76" s="7"/>
      <c r="J76" s="7"/>
      <c r="K76" s="7"/>
      <c r="L76" s="7"/>
      <c r="M76" s="7"/>
      <c r="N76" s="8"/>
      <c r="O76" s="5"/>
    </row>
    <row r="77">
      <c r="A77" s="6"/>
      <c r="B77" s="6"/>
      <c r="C77" s="6"/>
      <c r="D77" s="6"/>
      <c r="E77" s="6"/>
      <c r="F77" s="6"/>
      <c r="G77" s="10"/>
      <c r="H77" s="7"/>
      <c r="I77" s="7"/>
      <c r="J77" s="7"/>
      <c r="K77" s="7"/>
      <c r="L77" s="7"/>
      <c r="M77" s="7"/>
      <c r="N77" s="8"/>
      <c r="O77" s="5"/>
    </row>
    <row r="78">
      <c r="A78" s="6"/>
      <c r="B78" s="6"/>
      <c r="C78" s="6"/>
      <c r="D78" s="6"/>
      <c r="E78" s="6"/>
      <c r="F78" s="6"/>
      <c r="G78" s="10"/>
      <c r="H78" s="7"/>
      <c r="I78" s="7"/>
      <c r="J78" s="7"/>
      <c r="K78" s="7"/>
      <c r="L78" s="7"/>
      <c r="M78" s="7"/>
      <c r="N78" s="8"/>
      <c r="O78" s="5"/>
    </row>
    <row r="79">
      <c r="A79" s="6"/>
      <c r="B79" s="6"/>
      <c r="C79" s="6"/>
      <c r="D79" s="6"/>
      <c r="E79" s="6"/>
      <c r="F79" s="6"/>
      <c r="G79" s="10"/>
      <c r="H79" s="7"/>
      <c r="I79" s="7"/>
      <c r="J79" s="7"/>
      <c r="K79" s="7"/>
      <c r="L79" s="7"/>
      <c r="M79" s="7"/>
      <c r="N79" s="8"/>
      <c r="O79" s="5"/>
    </row>
    <row r="80">
      <c r="A80" s="6"/>
      <c r="B80" s="6"/>
      <c r="C80" s="6"/>
      <c r="D80" s="6"/>
      <c r="E80" s="6"/>
      <c r="F80" s="6"/>
      <c r="G80" s="10"/>
      <c r="H80" s="7"/>
      <c r="I80" s="7"/>
      <c r="J80" s="7"/>
      <c r="K80" s="7"/>
      <c r="L80" s="7"/>
      <c r="M80" s="7"/>
      <c r="N80" s="8"/>
      <c r="O80" s="5"/>
    </row>
    <row r="81">
      <c r="A81" s="6"/>
      <c r="B81" s="6"/>
      <c r="C81" s="6"/>
      <c r="D81" s="6"/>
      <c r="E81" s="6"/>
      <c r="F81" s="6"/>
      <c r="G81" s="10"/>
      <c r="H81" s="7"/>
      <c r="I81" s="7"/>
      <c r="J81" s="7"/>
      <c r="K81" s="7"/>
      <c r="L81" s="7"/>
      <c r="M81" s="7"/>
      <c r="N81" s="8"/>
      <c r="O81" s="5"/>
    </row>
    <row r="82">
      <c r="A82" s="6"/>
      <c r="B82" s="6"/>
      <c r="C82" s="6"/>
      <c r="D82" s="6"/>
      <c r="E82" s="6"/>
      <c r="F82" s="6"/>
      <c r="G82" s="10"/>
      <c r="H82" s="7"/>
      <c r="I82" s="7"/>
      <c r="J82" s="7"/>
      <c r="K82" s="7"/>
      <c r="L82" s="7"/>
      <c r="M82" s="7"/>
      <c r="N82" s="8"/>
      <c r="O82" s="5"/>
    </row>
    <row r="83">
      <c r="A83" s="6"/>
      <c r="B83" s="6"/>
      <c r="C83" s="6"/>
      <c r="D83" s="6"/>
      <c r="E83" s="6"/>
      <c r="F83" s="6"/>
      <c r="G83" s="10"/>
      <c r="H83" s="7"/>
      <c r="I83" s="7"/>
      <c r="J83" s="7"/>
      <c r="K83" s="7"/>
      <c r="L83" s="7"/>
      <c r="M83" s="7"/>
      <c r="N83" s="8"/>
      <c r="O83" s="5"/>
    </row>
    <row r="84">
      <c r="A84" s="6"/>
      <c r="B84" s="6"/>
      <c r="C84" s="6"/>
      <c r="D84" s="6"/>
      <c r="E84" s="6"/>
      <c r="F84" s="6"/>
      <c r="G84" s="10"/>
      <c r="H84" s="7"/>
      <c r="I84" s="7"/>
      <c r="J84" s="7"/>
      <c r="K84" s="7"/>
      <c r="L84" s="7"/>
      <c r="M84" s="7"/>
      <c r="N84" s="8"/>
      <c r="O84" s="5"/>
    </row>
    <row r="85">
      <c r="A85" s="6"/>
      <c r="B85" s="6"/>
      <c r="C85" s="6"/>
      <c r="D85" s="6"/>
      <c r="E85" s="6"/>
      <c r="F85" s="6"/>
      <c r="G85" s="10"/>
      <c r="H85" s="7"/>
      <c r="I85" s="7"/>
      <c r="J85" s="7"/>
      <c r="K85" s="7"/>
      <c r="L85" s="7"/>
      <c r="M85" s="7"/>
      <c r="N85" s="8"/>
      <c r="O85" s="5"/>
    </row>
    <row r="86">
      <c r="A86" s="6"/>
      <c r="B86" s="6"/>
      <c r="C86" s="6"/>
      <c r="D86" s="6"/>
      <c r="E86" s="6"/>
      <c r="F86" s="6"/>
      <c r="G86" s="10"/>
      <c r="H86" s="7"/>
      <c r="I86" s="7"/>
      <c r="J86" s="7"/>
      <c r="K86" s="7"/>
      <c r="L86" s="7"/>
      <c r="M86" s="7"/>
      <c r="N86" s="8"/>
      <c r="O86" s="5"/>
    </row>
    <row r="87">
      <c r="A87" s="6"/>
      <c r="B87" s="6"/>
      <c r="C87" s="6"/>
      <c r="D87" s="6"/>
      <c r="E87" s="6"/>
      <c r="F87" s="6"/>
      <c r="G87" s="10"/>
      <c r="H87" s="7"/>
      <c r="I87" s="7"/>
      <c r="J87" s="7"/>
      <c r="K87" s="7"/>
      <c r="L87" s="7"/>
      <c r="M87" s="7"/>
      <c r="N87" s="8"/>
      <c r="O87" s="5"/>
    </row>
    <row r="88">
      <c r="A88" s="6"/>
      <c r="B88" s="6"/>
      <c r="C88" s="6"/>
      <c r="D88" s="6"/>
      <c r="E88" s="6"/>
      <c r="F88" s="6"/>
      <c r="G88" s="10"/>
      <c r="H88" s="7"/>
      <c r="I88" s="7"/>
      <c r="J88" s="7"/>
      <c r="K88" s="7"/>
      <c r="L88" s="7"/>
      <c r="M88" s="7"/>
      <c r="N88" s="8"/>
      <c r="O88" s="5"/>
    </row>
    <row r="89">
      <c r="A89" s="6"/>
      <c r="B89" s="6"/>
      <c r="C89" s="6"/>
      <c r="D89" s="6"/>
      <c r="E89" s="6"/>
      <c r="F89" s="6"/>
      <c r="G89" s="10"/>
      <c r="H89" s="7"/>
      <c r="I89" s="7"/>
      <c r="J89" s="7"/>
      <c r="K89" s="7"/>
      <c r="L89" s="7"/>
      <c r="M89" s="7"/>
      <c r="N89" s="8"/>
      <c r="O89" s="5"/>
    </row>
    <row r="90">
      <c r="A90" s="6"/>
      <c r="B90" s="6"/>
      <c r="C90" s="6"/>
      <c r="D90" s="6"/>
      <c r="E90" s="6"/>
      <c r="F90" s="6"/>
      <c r="G90" s="10"/>
      <c r="H90" s="7"/>
      <c r="I90" s="7"/>
      <c r="J90" s="7"/>
      <c r="K90" s="7"/>
      <c r="L90" s="7"/>
      <c r="M90" s="7"/>
      <c r="N90" s="8"/>
      <c r="O90" s="5"/>
    </row>
    <row r="91">
      <c r="A91" s="6"/>
      <c r="B91" s="6"/>
      <c r="C91" s="6"/>
      <c r="D91" s="6"/>
      <c r="E91" s="6"/>
      <c r="F91" s="6"/>
      <c r="G91" s="10"/>
      <c r="H91" s="7"/>
      <c r="I91" s="7"/>
      <c r="J91" s="7"/>
      <c r="K91" s="7"/>
      <c r="L91" s="7"/>
      <c r="M91" s="7"/>
      <c r="N91" s="8"/>
      <c r="O91" s="5"/>
    </row>
    <row r="92">
      <c r="A92" s="6"/>
      <c r="B92" s="6"/>
      <c r="C92" s="6"/>
      <c r="D92" s="6"/>
      <c r="E92" s="6"/>
      <c r="F92" s="6"/>
      <c r="G92" s="10"/>
      <c r="H92" s="7"/>
      <c r="I92" s="7"/>
      <c r="J92" s="7"/>
      <c r="K92" s="7"/>
      <c r="L92" s="7"/>
      <c r="M92" s="7"/>
      <c r="N92" s="8"/>
      <c r="O92" s="5"/>
    </row>
    <row r="93">
      <c r="A93" s="6"/>
      <c r="B93" s="6"/>
      <c r="C93" s="6"/>
      <c r="D93" s="6"/>
      <c r="E93" s="6"/>
      <c r="F93" s="6"/>
      <c r="G93" s="10"/>
      <c r="H93" s="7"/>
      <c r="I93" s="7"/>
      <c r="J93" s="7"/>
      <c r="K93" s="7"/>
      <c r="L93" s="7"/>
      <c r="M93" s="7"/>
      <c r="N93" s="8"/>
      <c r="O93" s="5"/>
    </row>
    <row r="94">
      <c r="A94" s="6"/>
      <c r="B94" s="6"/>
      <c r="C94" s="6"/>
      <c r="D94" s="6"/>
      <c r="E94" s="6"/>
      <c r="F94" s="6"/>
      <c r="G94" s="10"/>
      <c r="H94" s="7"/>
      <c r="I94" s="7"/>
      <c r="J94" s="7"/>
      <c r="K94" s="7"/>
      <c r="L94" s="7"/>
      <c r="M94" s="7"/>
      <c r="N94" s="8"/>
      <c r="O94" s="5"/>
    </row>
    <row r="95">
      <c r="A95" s="6"/>
      <c r="B95" s="6"/>
      <c r="C95" s="6"/>
      <c r="D95" s="6"/>
      <c r="E95" s="6"/>
      <c r="F95" s="6"/>
      <c r="G95" s="10"/>
      <c r="H95" s="7"/>
      <c r="I95" s="7"/>
      <c r="J95" s="7"/>
      <c r="K95" s="7"/>
      <c r="L95" s="7"/>
      <c r="M95" s="7"/>
      <c r="N95" s="8"/>
      <c r="O95" s="5"/>
    </row>
    <row r="96">
      <c r="A96" s="6"/>
      <c r="B96" s="6"/>
      <c r="C96" s="6"/>
      <c r="D96" s="6"/>
      <c r="E96" s="6"/>
      <c r="F96" s="6"/>
      <c r="G96" s="10"/>
      <c r="H96" s="7"/>
      <c r="I96" s="7"/>
      <c r="J96" s="7"/>
      <c r="K96" s="7"/>
      <c r="L96" s="7"/>
      <c r="M96" s="7"/>
      <c r="N96" s="8"/>
      <c r="O96" s="5"/>
    </row>
    <row r="97">
      <c r="A97" s="6"/>
      <c r="B97" s="6"/>
      <c r="C97" s="6"/>
      <c r="D97" s="6"/>
      <c r="E97" s="6"/>
      <c r="F97" s="6"/>
      <c r="G97" s="10"/>
      <c r="H97" s="7"/>
      <c r="I97" s="7"/>
      <c r="J97" s="7"/>
      <c r="K97" s="7"/>
      <c r="L97" s="7"/>
      <c r="M97" s="7"/>
      <c r="N97" s="8"/>
      <c r="O97" s="5"/>
    </row>
    <row r="98">
      <c r="A98" s="6"/>
      <c r="B98" s="6"/>
      <c r="C98" s="6"/>
      <c r="D98" s="6"/>
      <c r="E98" s="6"/>
      <c r="F98" s="6"/>
      <c r="G98" s="10"/>
      <c r="H98" s="7"/>
      <c r="I98" s="7"/>
      <c r="J98" s="7"/>
      <c r="K98" s="7"/>
      <c r="L98" s="7"/>
      <c r="M98" s="7"/>
      <c r="N98" s="8"/>
      <c r="O98" s="5"/>
    </row>
    <row r="99">
      <c r="A99" s="6"/>
      <c r="B99" s="6"/>
      <c r="C99" s="6"/>
      <c r="D99" s="6"/>
      <c r="E99" s="6"/>
      <c r="F99" s="6"/>
      <c r="G99" s="10"/>
      <c r="H99" s="7"/>
      <c r="I99" s="7"/>
      <c r="J99" s="7"/>
      <c r="K99" s="7"/>
      <c r="L99" s="7"/>
      <c r="M99" s="7"/>
      <c r="N99" s="8"/>
      <c r="O99" s="5"/>
    </row>
    <row r="100">
      <c r="A100" s="6"/>
      <c r="B100" s="6"/>
      <c r="C100" s="6"/>
      <c r="D100" s="6"/>
      <c r="E100" s="6"/>
      <c r="F100" s="6"/>
      <c r="G100" s="10"/>
      <c r="H100" s="7"/>
      <c r="I100" s="7"/>
      <c r="J100" s="7"/>
      <c r="K100" s="7"/>
      <c r="L100" s="7"/>
      <c r="M100" s="7"/>
      <c r="N100" s="8"/>
      <c r="O100" s="5"/>
    </row>
    <row r="101">
      <c r="A101" s="6"/>
      <c r="B101" s="6"/>
      <c r="C101" s="6"/>
      <c r="D101" s="6"/>
      <c r="E101" s="6"/>
      <c r="F101" s="6"/>
      <c r="G101" s="10"/>
      <c r="H101" s="7"/>
      <c r="I101" s="7"/>
      <c r="J101" s="7"/>
      <c r="K101" s="7"/>
      <c r="L101" s="7"/>
      <c r="M101" s="7"/>
      <c r="N101" s="8"/>
      <c r="O101" s="5"/>
    </row>
    <row r="102">
      <c r="A102" s="6"/>
      <c r="B102" s="6"/>
      <c r="C102" s="6"/>
      <c r="D102" s="6"/>
      <c r="E102" s="6"/>
      <c r="F102" s="6"/>
      <c r="G102" s="10"/>
      <c r="H102" s="7"/>
      <c r="I102" s="7"/>
      <c r="J102" s="7"/>
      <c r="K102" s="7"/>
      <c r="L102" s="7"/>
      <c r="M102" s="7"/>
      <c r="N102" s="8"/>
      <c r="O102" s="5"/>
    </row>
    <row r="103">
      <c r="A103" s="6"/>
      <c r="B103" s="6"/>
      <c r="C103" s="6"/>
      <c r="D103" s="6"/>
      <c r="E103" s="6"/>
      <c r="F103" s="6"/>
      <c r="G103" s="10"/>
      <c r="H103" s="7"/>
      <c r="I103" s="7"/>
      <c r="J103" s="7"/>
      <c r="K103" s="7"/>
      <c r="L103" s="7"/>
      <c r="M103" s="7"/>
      <c r="N103" s="8"/>
      <c r="O103" s="5"/>
    </row>
    <row r="104">
      <c r="A104" s="6"/>
      <c r="B104" s="6"/>
      <c r="C104" s="6"/>
      <c r="D104" s="6"/>
      <c r="E104" s="6"/>
      <c r="F104" s="6"/>
      <c r="G104" s="10"/>
      <c r="H104" s="7"/>
      <c r="I104" s="7"/>
      <c r="J104" s="7"/>
      <c r="K104" s="7"/>
      <c r="L104" s="7"/>
      <c r="M104" s="7"/>
      <c r="N104" s="8"/>
      <c r="O104" s="5"/>
    </row>
    <row r="105">
      <c r="A105" s="6"/>
      <c r="B105" s="6"/>
      <c r="C105" s="6"/>
      <c r="D105" s="6"/>
      <c r="E105" s="6"/>
      <c r="F105" s="6"/>
      <c r="G105" s="10"/>
      <c r="H105" s="7"/>
      <c r="I105" s="7"/>
      <c r="J105" s="7"/>
      <c r="K105" s="7"/>
      <c r="L105" s="7"/>
      <c r="M105" s="7"/>
      <c r="N105" s="8"/>
      <c r="O105" s="5"/>
    </row>
    <row r="106">
      <c r="A106" s="6"/>
      <c r="B106" s="6"/>
      <c r="C106" s="6"/>
      <c r="D106" s="6"/>
      <c r="E106" s="6"/>
      <c r="F106" s="6"/>
      <c r="G106" s="10"/>
      <c r="H106" s="7"/>
      <c r="I106" s="7"/>
      <c r="J106" s="7"/>
      <c r="K106" s="7"/>
      <c r="L106" s="7"/>
      <c r="M106" s="7"/>
      <c r="N106" s="8"/>
      <c r="O106" s="5"/>
    </row>
    <row r="107">
      <c r="A107" s="6"/>
      <c r="B107" s="6"/>
      <c r="C107" s="6"/>
      <c r="D107" s="6"/>
      <c r="E107" s="6"/>
      <c r="F107" s="6"/>
      <c r="G107" s="10"/>
      <c r="H107" s="7"/>
      <c r="I107" s="7"/>
      <c r="J107" s="7"/>
      <c r="K107" s="7"/>
      <c r="L107" s="7"/>
      <c r="M107" s="7"/>
      <c r="N107" s="8"/>
      <c r="O107" s="5"/>
    </row>
    <row r="108">
      <c r="A108" s="6"/>
      <c r="B108" s="6"/>
      <c r="C108" s="6"/>
      <c r="D108" s="6"/>
      <c r="E108" s="6"/>
      <c r="F108" s="6"/>
      <c r="G108" s="10"/>
      <c r="H108" s="7"/>
      <c r="I108" s="7"/>
      <c r="J108" s="7"/>
      <c r="K108" s="7"/>
      <c r="L108" s="7"/>
      <c r="M108" s="7"/>
      <c r="N108" s="8"/>
      <c r="O108" s="5"/>
    </row>
    <row r="109">
      <c r="A109" s="6"/>
      <c r="B109" s="6"/>
      <c r="C109" s="6"/>
      <c r="D109" s="6"/>
      <c r="E109" s="6"/>
      <c r="F109" s="6"/>
      <c r="G109" s="10"/>
      <c r="H109" s="7"/>
      <c r="I109" s="7"/>
      <c r="J109" s="7"/>
      <c r="K109" s="7"/>
      <c r="L109" s="7"/>
      <c r="M109" s="7"/>
      <c r="N109" s="8"/>
      <c r="O109" s="5"/>
    </row>
    <row r="110">
      <c r="A110" s="6"/>
      <c r="B110" s="6"/>
      <c r="C110" s="6"/>
      <c r="D110" s="6"/>
      <c r="E110" s="6"/>
      <c r="F110" s="6"/>
      <c r="G110" s="10"/>
      <c r="H110" s="7"/>
      <c r="I110" s="7"/>
      <c r="J110" s="7"/>
      <c r="K110" s="7"/>
      <c r="L110" s="7"/>
      <c r="M110" s="7"/>
      <c r="N110" s="8"/>
      <c r="O110" s="5"/>
    </row>
    <row r="111">
      <c r="A111" s="6"/>
      <c r="B111" s="6"/>
      <c r="C111" s="6"/>
      <c r="D111" s="6"/>
      <c r="E111" s="6"/>
      <c r="F111" s="6"/>
      <c r="G111" s="10"/>
      <c r="H111" s="7"/>
      <c r="I111" s="7"/>
      <c r="J111" s="7"/>
      <c r="K111" s="7"/>
      <c r="L111" s="7"/>
      <c r="M111" s="7"/>
      <c r="N111" s="8"/>
      <c r="O111" s="5"/>
    </row>
    <row r="112">
      <c r="A112" s="6"/>
      <c r="B112" s="6"/>
      <c r="C112" s="6"/>
      <c r="D112" s="6"/>
      <c r="E112" s="6"/>
      <c r="F112" s="6"/>
      <c r="G112" s="10"/>
      <c r="H112" s="7"/>
      <c r="I112" s="7"/>
      <c r="J112" s="7"/>
      <c r="K112" s="7"/>
      <c r="L112" s="7"/>
      <c r="M112" s="7"/>
      <c r="N112" s="8"/>
      <c r="O112" s="5"/>
    </row>
    <row r="113">
      <c r="A113" s="6"/>
      <c r="B113" s="6"/>
      <c r="C113" s="6"/>
      <c r="D113" s="6"/>
      <c r="E113" s="6"/>
      <c r="F113" s="6"/>
      <c r="G113" s="10"/>
      <c r="H113" s="7"/>
      <c r="I113" s="7"/>
      <c r="J113" s="7"/>
      <c r="K113" s="7"/>
      <c r="L113" s="7"/>
      <c r="M113" s="7"/>
      <c r="N113" s="8"/>
      <c r="O113" s="5"/>
    </row>
    <row r="114">
      <c r="A114" s="6"/>
      <c r="B114" s="6"/>
      <c r="C114" s="6"/>
      <c r="D114" s="6"/>
      <c r="E114" s="6"/>
      <c r="F114" s="6"/>
      <c r="G114" s="10"/>
      <c r="H114" s="7"/>
      <c r="I114" s="7"/>
      <c r="J114" s="7"/>
      <c r="K114" s="7"/>
      <c r="L114" s="7"/>
      <c r="M114" s="7"/>
      <c r="N114" s="8"/>
      <c r="O114" s="5"/>
    </row>
    <row r="115">
      <c r="A115" s="6"/>
      <c r="B115" s="6"/>
      <c r="C115" s="6"/>
      <c r="D115" s="6"/>
      <c r="E115" s="6"/>
      <c r="F115" s="6"/>
      <c r="G115" s="10"/>
      <c r="H115" s="7"/>
      <c r="I115" s="7"/>
      <c r="J115" s="7"/>
      <c r="K115" s="7"/>
      <c r="L115" s="7"/>
      <c r="M115" s="7"/>
      <c r="N115" s="8"/>
      <c r="O115" s="5"/>
    </row>
    <row r="116">
      <c r="A116" s="6"/>
      <c r="B116" s="6"/>
      <c r="C116" s="6"/>
      <c r="D116" s="6"/>
      <c r="E116" s="6"/>
      <c r="F116" s="6"/>
      <c r="G116" s="10"/>
      <c r="H116" s="7"/>
      <c r="I116" s="7"/>
      <c r="J116" s="7"/>
      <c r="K116" s="7"/>
      <c r="L116" s="7"/>
      <c r="M116" s="7"/>
      <c r="N116" s="8"/>
      <c r="O116" s="5"/>
    </row>
    <row r="117">
      <c r="A117" s="6"/>
      <c r="B117" s="6"/>
      <c r="C117" s="6"/>
      <c r="D117" s="6"/>
      <c r="E117" s="6"/>
      <c r="F117" s="6"/>
      <c r="G117" s="10"/>
      <c r="H117" s="7"/>
      <c r="I117" s="7"/>
      <c r="J117" s="7"/>
      <c r="K117" s="7"/>
      <c r="L117" s="7"/>
      <c r="M117" s="7"/>
      <c r="N117" s="8"/>
      <c r="O117" s="5"/>
      <c r="Q117" s="11" t="s">
        <v>29</v>
      </c>
      <c r="R117" s="11">
        <v>184.0</v>
      </c>
    </row>
    <row r="118">
      <c r="A118" s="6"/>
      <c r="B118" s="6"/>
      <c r="C118" s="6"/>
      <c r="D118" s="6"/>
      <c r="E118" s="6"/>
      <c r="F118" s="6"/>
      <c r="G118" s="10"/>
      <c r="H118" s="7"/>
      <c r="I118" s="7"/>
      <c r="J118" s="7"/>
      <c r="K118" s="7"/>
      <c r="L118" s="7"/>
      <c r="M118" s="7"/>
      <c r="N118" s="8"/>
      <c r="O118" s="5"/>
      <c r="Q118" s="11" t="s">
        <v>30</v>
      </c>
      <c r="R118" s="11">
        <v>192.0</v>
      </c>
    </row>
    <row r="119">
      <c r="A119" s="6"/>
      <c r="B119" s="6"/>
      <c r="C119" s="6"/>
      <c r="D119" s="6"/>
      <c r="E119" s="6"/>
      <c r="F119" s="6"/>
      <c r="G119" s="10"/>
      <c r="H119" s="7"/>
      <c r="I119" s="7"/>
      <c r="J119" s="7"/>
      <c r="K119" s="7"/>
      <c r="L119" s="7"/>
      <c r="M119" s="7"/>
      <c r="N119" s="8"/>
      <c r="O119" s="5"/>
      <c r="Q119" s="11" t="s">
        <v>31</v>
      </c>
      <c r="R119" s="11">
        <v>1147.0</v>
      </c>
    </row>
    <row r="120">
      <c r="A120" s="6"/>
      <c r="B120" s="6"/>
      <c r="C120" s="6"/>
      <c r="D120" s="6"/>
      <c r="E120" s="6"/>
      <c r="F120" s="6"/>
      <c r="G120" s="10"/>
      <c r="H120" s="7"/>
      <c r="I120" s="7"/>
      <c r="J120" s="7"/>
      <c r="K120" s="7"/>
      <c r="L120" s="7"/>
      <c r="M120" s="7"/>
      <c r="N120" s="8"/>
      <c r="O120" s="5"/>
      <c r="Q120" s="11" t="s">
        <v>32</v>
      </c>
      <c r="R120" s="11">
        <v>179.3</v>
      </c>
    </row>
    <row r="121">
      <c r="A121" s="6"/>
      <c r="B121" s="6"/>
      <c r="C121" s="6"/>
      <c r="D121" s="6"/>
      <c r="E121" s="6"/>
      <c r="F121" s="6"/>
      <c r="G121" s="10"/>
      <c r="H121" s="7"/>
      <c r="I121" s="7"/>
      <c r="J121" s="7"/>
      <c r="K121" s="7"/>
      <c r="L121" s="7"/>
      <c r="M121" s="7"/>
      <c r="N121" s="8"/>
      <c r="O121" s="5"/>
    </row>
    <row r="122">
      <c r="A122" s="6"/>
      <c r="B122" s="6"/>
      <c r="C122" s="6"/>
      <c r="D122" s="6"/>
      <c r="E122" s="6"/>
      <c r="F122" s="6"/>
      <c r="G122" s="10"/>
      <c r="H122" s="7"/>
      <c r="I122" s="7"/>
      <c r="J122" s="7"/>
      <c r="K122" s="7"/>
      <c r="L122" s="7"/>
      <c r="M122" s="7"/>
      <c r="N122" s="8"/>
      <c r="O122" s="5"/>
    </row>
    <row r="123">
      <c r="A123" s="6"/>
      <c r="B123" s="6"/>
      <c r="C123" s="6"/>
      <c r="D123" s="6"/>
      <c r="E123" s="6"/>
      <c r="F123" s="6"/>
      <c r="G123" s="10"/>
      <c r="H123" s="7"/>
      <c r="I123" s="7"/>
      <c r="J123" s="7"/>
      <c r="K123" s="7"/>
      <c r="L123" s="7"/>
      <c r="M123" s="7"/>
      <c r="N123" s="8"/>
      <c r="O123" s="5"/>
    </row>
    <row r="124">
      <c r="A124" s="6"/>
      <c r="B124" s="6"/>
      <c r="C124" s="6"/>
      <c r="D124" s="6"/>
      <c r="E124" s="6"/>
      <c r="F124" s="6"/>
      <c r="G124" s="10"/>
      <c r="H124" s="7"/>
      <c r="I124" s="7"/>
      <c r="J124" s="7"/>
      <c r="K124" s="7"/>
      <c r="L124" s="7"/>
      <c r="M124" s="7"/>
      <c r="N124" s="8"/>
      <c r="O124" s="5"/>
    </row>
  </sheetData>
  <drawing r:id="rId1"/>
</worksheet>
</file>